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4.06.10-12 CURSO AAFC CTAS E IS\IMPUESTO SOBRE SOCIEDADES\Ejerc resueltos\"/>
    </mc:Choice>
  </mc:AlternateContent>
  <xr:revisionPtr revIDLastSave="0" documentId="13_ncr:1_{FC0B66E4-5613-4890-A719-094F3F16B3BA}" xr6:coauthVersionLast="47" xr6:coauthVersionMax="47" xr10:uidLastSave="{00000000-0000-0000-0000-000000000000}"/>
  <bookViews>
    <workbookView xWindow="-28920" yWindow="-120" windowWidth="29040" windowHeight="15840" tabRatio="831" activeTab="6" xr2:uid="{00000000-000D-0000-FFFF-FFFF00000000}"/>
  </bookViews>
  <sheets>
    <sheet name="B.I. 2023" sheetId="30" r:id="rId1"/>
    <sheet name="FISC 2023" sheetId="31" r:id="rId2"/>
    <sheet name="DIC 2023" sheetId="40" r:id="rId3"/>
    <sheet name="EVOLUCRIC " sheetId="32" r:id="rId4"/>
    <sheet name="INVERSION" sheetId="7" r:id="rId5"/>
    <sheet name="MOD 282" sheetId="37" r:id="rId6"/>
    <sheet name="RDC" sheetId="33" r:id="rId7"/>
    <sheet name="CONTROL RDC" sheetId="34" r:id="rId8"/>
    <sheet name="RNBI" sheetId="36" r:id="rId9"/>
    <sheet name="INTERESES DE DEMORA" sheetId="39" r:id="rId10"/>
  </sheets>
  <externalReferences>
    <externalReference r:id="rId11"/>
    <externalReference r:id="rId12"/>
    <externalReference r:id="rId13"/>
    <externalReference r:id="rId14"/>
  </externalReferences>
  <definedNames>
    <definedName name="_xlnm._FilterDatabase" localSheetId="3"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2023'!$A$1:$I$39</definedName>
    <definedName name="_xlnm.Print_Area" localSheetId="3">'EVOLUCRIC '!$A$5:$K$31</definedName>
    <definedName name="_xlnm.Print_Area" localSheetId="1">'FISC 2023'!$A$1:$J$102</definedName>
    <definedName name="_xlnm.Print_Area" localSheetId="4">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3">'EVOLUCRIC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3">#REF!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3">#REF!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workbook>
</file>

<file path=xl/calcChain.xml><?xml version="1.0" encoding="utf-8"?>
<calcChain xmlns="http://schemas.openxmlformats.org/spreadsheetml/2006/main">
  <c r="G9" i="33" l="1"/>
  <c r="G10" i="34"/>
  <c r="H6" i="40"/>
  <c r="F31" i="39"/>
  <c r="N24" i="37" l="1"/>
  <c r="E8" i="40"/>
  <c r="C8" i="40"/>
  <c r="B8" i="40"/>
  <c r="F7" i="40"/>
  <c r="K10" i="32"/>
  <c r="K11" i="32"/>
  <c r="K9" i="32"/>
  <c r="C95" i="31"/>
  <c r="B95" i="31"/>
  <c r="E25" i="32" l="1"/>
  <c r="E30" i="32" s="1"/>
  <c r="D30" i="32"/>
  <c r="F30" i="32"/>
  <c r="G30" i="32"/>
  <c r="H30" i="32"/>
  <c r="D13" i="32"/>
  <c r="F13" i="32"/>
  <c r="C13" i="32"/>
  <c r="D17" i="32"/>
  <c r="E17" i="32"/>
  <c r="F17" i="32"/>
  <c r="G17" i="32"/>
  <c r="H17" i="32"/>
  <c r="C17" i="32"/>
  <c r="E9" i="32"/>
  <c r="I9" i="32" s="1"/>
  <c r="E13" i="32" l="1"/>
  <c r="H11" i="32"/>
  <c r="G11" i="32"/>
  <c r="G13" i="32" l="1"/>
  <c r="I11" i="32"/>
  <c r="J11" i="32" s="1"/>
  <c r="H13" i="32"/>
  <c r="I10" i="32"/>
  <c r="J10" i="32" s="1"/>
  <c r="D73" i="31"/>
  <c r="B31" i="31" l="1"/>
  <c r="B22" i="31" l="1"/>
  <c r="B103" i="31" l="1"/>
  <c r="B104" i="31" s="1"/>
  <c r="L9" i="36" l="1"/>
  <c r="J9" i="36" s="1"/>
  <c r="H10" i="36"/>
  <c r="H11" i="36"/>
  <c r="H12" i="36"/>
  <c r="H13" i="36"/>
  <c r="H14" i="36"/>
  <c r="J8" i="34"/>
  <c r="G7" i="33"/>
  <c r="K4" i="32"/>
  <c r="K4" i="37"/>
  <c r="D8" i="34" l="1"/>
  <c r="B25" i="31"/>
  <c r="F9" i="7"/>
  <c r="N40" i="37"/>
  <c r="C30" i="30" l="1"/>
  <c r="C19" i="7" l="1"/>
  <c r="C30" i="32"/>
  <c r="I19" i="32"/>
  <c r="E19" i="7"/>
  <c r="F16" i="7"/>
  <c r="F17" i="7"/>
  <c r="O10" i="37"/>
  <c r="H17" i="39" l="1"/>
  <c r="B29" i="39" s="1"/>
  <c r="H16" i="39"/>
  <c r="H15" i="39"/>
  <c r="H14" i="39"/>
  <c r="H13" i="39"/>
  <c r="B25" i="39" s="1"/>
  <c r="B19" i="39" l="1"/>
  <c r="N51" i="37" l="1"/>
  <c r="J30" i="37"/>
  <c r="O12" i="37"/>
  <c r="I10" i="34"/>
  <c r="O6" i="37" l="1"/>
  <c r="M6" i="37" s="1"/>
  <c r="J32" i="37" l="1"/>
  <c r="B46" i="31" l="1"/>
  <c r="D61" i="31" s="1"/>
  <c r="B23" i="31" l="1"/>
  <c r="I21" i="32" l="1"/>
  <c r="I18" i="32"/>
  <c r="B13" i="32" l="1"/>
  <c r="I12" i="32"/>
  <c r="J12" i="32" s="1"/>
  <c r="C17" i="30" l="1"/>
  <c r="C22" i="30"/>
  <c r="K4" i="31"/>
  <c r="E21" i="7"/>
  <c r="N30" i="37" l="1"/>
  <c r="C36" i="30"/>
  <c r="C38" i="30" s="1"/>
  <c r="C11" i="30"/>
  <c r="H12" i="30"/>
  <c r="Q8" i="37" l="1"/>
  <c r="O8" i="37"/>
  <c r="M8" i="37"/>
  <c r="D84" i="31"/>
  <c r="B115" i="31" s="1"/>
  <c r="N32" i="37" l="1"/>
  <c r="AH32" i="37" s="1"/>
  <c r="B15" i="39"/>
  <c r="E27" i="39" l="1"/>
  <c r="F27" i="39" s="1"/>
  <c r="E26" i="39"/>
  <c r="F26" i="39" s="1"/>
  <c r="E29" i="39"/>
  <c r="F29" i="39" s="1"/>
  <c r="G29" i="39" s="1"/>
  <c r="E25" i="39"/>
  <c r="F25" i="39" s="1"/>
  <c r="E28" i="39"/>
  <c r="F28" i="39" s="1"/>
  <c r="G28" i="39" s="1"/>
  <c r="B7" i="31" s="1"/>
  <c r="D10" i="34"/>
  <c r="G27" i="39" l="1"/>
  <c r="B63" i="31" s="1"/>
  <c r="D64" i="31" s="1"/>
  <c r="B47" i="31"/>
  <c r="B17" i="31" l="1"/>
  <c r="B51" i="31"/>
  <c r="E16" i="36"/>
  <c r="D25" i="31" l="1"/>
  <c r="E8" i="34" s="1"/>
  <c r="G8" i="34" s="1"/>
  <c r="I8" i="33"/>
  <c r="G8" i="33" s="1"/>
  <c r="B27" i="31"/>
  <c r="B28" i="31" s="1"/>
  <c r="B108" i="31"/>
  <c r="E10" i="34" l="1"/>
  <c r="F8" i="34"/>
  <c r="F10" i="34" s="1"/>
  <c r="H8" i="34"/>
  <c r="J8" i="33"/>
  <c r="B35" i="31"/>
  <c r="N44" i="37"/>
  <c r="M10" i="37" s="1"/>
  <c r="I23" i="32"/>
  <c r="F11" i="7"/>
  <c r="I20" i="32"/>
  <c r="D8" i="7"/>
  <c r="F8" i="7" s="1"/>
  <c r="I22" i="32"/>
  <c r="D10" i="7"/>
  <c r="B38" i="31" l="1"/>
  <c r="B65" i="31"/>
  <c r="B53" i="31" s="1"/>
  <c r="I8" i="34"/>
  <c r="H10" i="34"/>
  <c r="F10" i="7"/>
  <c r="I24" i="32"/>
  <c r="D12" i="7"/>
  <c r="B40" i="31" l="1"/>
  <c r="D93" i="31" s="1"/>
  <c r="F12" i="7"/>
  <c r="I25" i="32"/>
  <c r="D13" i="7"/>
  <c r="F13" i="7" s="1"/>
  <c r="I26" i="32"/>
  <c r="F14" i="7"/>
  <c r="I27" i="32"/>
  <c r="D15" i="7"/>
  <c r="F15" i="7" s="1"/>
  <c r="I28" i="32"/>
  <c r="D18" i="7"/>
  <c r="F18" i="7" s="1"/>
  <c r="D6" i="40" l="1"/>
  <c r="G93" i="31"/>
  <c r="G6" i="40" s="1"/>
  <c r="G8" i="40" s="1"/>
  <c r="F93" i="31"/>
  <c r="D95" i="31"/>
  <c r="B30" i="31" s="1"/>
  <c r="B32" i="31" s="1"/>
  <c r="F19" i="7"/>
  <c r="J9" i="32"/>
  <c r="J13" i="32" s="1"/>
  <c r="D19" i="7"/>
  <c r="I30" i="32"/>
  <c r="F6" i="40" l="1"/>
  <c r="F8" i="40" s="1"/>
  <c r="D8" i="40"/>
  <c r="I13" i="32"/>
  <c r="J14" i="32" s="1"/>
  <c r="D83" i="31"/>
  <c r="I31" i="32" l="1"/>
  <c r="D9" i="36"/>
  <c r="D85" i="31"/>
  <c r="B116" i="31" s="1"/>
  <c r="D66" i="31"/>
  <c r="D16" i="36" l="1"/>
  <c r="F16" i="36" s="1"/>
  <c r="F9" i="36"/>
  <c r="B42" i="31" l="1"/>
  <c r="B44" i="31" s="1"/>
  <c r="B48" i="31" s="1"/>
  <c r="G94" i="31"/>
  <c r="G95" i="31" s="1"/>
  <c r="F94" i="31"/>
  <c r="F95" i="31" s="1"/>
  <c r="F10" i="36"/>
  <c r="F11" i="36" s="1"/>
  <c r="F12" i="36" s="1"/>
  <c r="F13" i="36" s="1"/>
  <c r="F14" i="36" s="1"/>
  <c r="F15" i="36" s="1"/>
  <c r="H9" i="36"/>
  <c r="H15" i="36" s="1"/>
  <c r="D68" i="31" l="1"/>
  <c r="H16" i="36"/>
  <c r="I9" i="36"/>
  <c r="I10" i="36" s="1"/>
  <c r="I11" i="36" s="1"/>
  <c r="I12" i="36" s="1"/>
  <c r="I13" i="36" s="1"/>
  <c r="I14" i="36" s="1"/>
  <c r="I15" i="36" s="1"/>
  <c r="I16" i="36" s="1"/>
  <c r="B52" i="31"/>
  <c r="B60" i="31"/>
  <c r="D62" i="31" s="1"/>
  <c r="D69" i="31" l="1"/>
  <c r="B69" i="31"/>
  <c r="B54" i="31"/>
  <c r="B80" i="31" s="1"/>
  <c r="D82" i="31" s="1"/>
  <c r="B109" i="31"/>
  <c r="B122" i="31" s="1"/>
  <c r="B124" i="31" s="1"/>
  <c r="D88" i="31" l="1"/>
  <c r="B88" i="31"/>
  <c r="F88"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81"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111"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4"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7"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18"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20"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21"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<sst xmlns="http://schemas.openxmlformats.org/spreadsheetml/2006/main" count="425" uniqueCount="350">
  <si>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</si>
  <si>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</si>
  <si>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</si>
  <si>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</si>
  <si>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</si>
  <si>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</si>
  <si>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</si>
  <si>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</si>
  <si>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</si>
  <si>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</si>
  <si>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</si>
  <si>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</si>
  <si>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</si>
  <si>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</si>
  <si>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</si>
  <si>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</si>
  <si>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</si>
  <si>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</si>
  <si>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</si>
  <si>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</si>
  <si>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</si>
  <si>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</si>
  <si>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</si>
  <si>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</si>
  <si>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</si>
  <si>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</si>
  <si>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</si>
  <si>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</si>
  <si>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</si>
  <si>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</si>
  <si>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</si>
  <si>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</si>
  <si>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</si>
  <si>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</si>
  <si>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</si>
  <si>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</si>
  <si>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</si>
  <si>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</si>
  <si>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</si>
  <si>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</si>
  <si>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</si>
  <si>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</si>
  <si>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</si>
  <si>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</si>
  <si>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</si>
  <si>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</si>
  <si>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</si>
  <si>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</si>
  <si>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</si>
  <si>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</si>
  <si>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</si>
  <si>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</si>
  <si>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</si>
  <si>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</si>
  <si>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</si>
  <si>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</si>
  <si>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</si>
  <si>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</si>
  <si>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</si>
  <si>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</si>
  <si>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</si>
  <si>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</si>
  <si>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</si>
  <si>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</si>
  <si>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</si>
  <si>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</si>
  <si>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</si>
  <si>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</si>
  <si>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</si>
  <si>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</si>
  <si>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</si>
  <si>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</si>
  <si>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</si>
  <si>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</si>
  <si>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</si>
  <si>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</si>
  <si>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</si>
  <si>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</si>
  <si>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</si>
  <si>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</si>
  <si>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</si>
  <si>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</si>
  <si>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</si>
  <si>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</si>
  <si>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</si>
  <si>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</si>
  <si>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</si>
  <si>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</si>
  <si>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</si>
  <si>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</si>
  <si>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</si>
  <si>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</si>
  <si>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</si>
  <si>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</si>
  <si>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</si>
  <si>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</si>
  <si>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</si>
  <si>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</si>
  <si>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</si>
  <si>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</si>
  <si>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</si>
  <si>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</si>
  <si>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</si>
  <si>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</si>
  <si>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</si>
  <si>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</si>
  <si>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</si>
  <si>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</si>
  <si>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</si>
  <si>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</si>
  <si>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</si>
  <si>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</si>
  <si>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</si>
  <si>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</si>
  <si>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</si>
  <si>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</si>
  <si>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</si>
  <si>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</si>
  <si>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</si>
  <si>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La insuficiencia de la Base imponible se produce cuanndo el 10% de la BI es inferior al 10% del incremento de los fondos propios.</t>
  </si>
  <si>
    <t>Fecha</t>
  </si>
  <si>
    <t>Cuenta</t>
  </si>
  <si>
    <t>Dotación Máxima</t>
  </si>
  <si>
    <t>10%</t>
  </si>
  <si>
    <t>Compensado</t>
  </si>
  <si>
    <t>Pendiente</t>
  </si>
  <si>
    <t>Tipo</t>
  </si>
  <si>
    <t>Activo difer.</t>
  </si>
  <si>
    <t>Saldo</t>
  </si>
  <si>
    <t>10% Increm. FP</t>
  </si>
  <si>
    <t>Base Impon.</t>
  </si>
  <si>
    <t>Compensar</t>
  </si>
  <si>
    <t>medio</t>
  </si>
  <si>
    <t>temporaria</t>
  </si>
  <si>
    <t>4740</t>
  </si>
  <si>
    <t>Límite</t>
  </si>
  <si>
    <t>Dotación</t>
  </si>
  <si>
    <t>Pasivo difer.</t>
  </si>
  <si>
    <t>BIN compensada en 2023</t>
  </si>
  <si>
    <t>BIN compensada en 2024</t>
  </si>
  <si>
    <t>RESULTADO CONTABLE AJUSTADO</t>
  </si>
  <si>
    <t>RESERVA DE NIVELACION</t>
  </si>
  <si>
    <t>Lim año</t>
  </si>
  <si>
    <t>(114.1) RESERVA CAPITALIZACION</t>
  </si>
  <si>
    <t xml:space="preserve"> </t>
  </si>
  <si>
    <t>&gt;&gt;&gt;&gt; Aplica el 30%</t>
  </si>
  <si>
    <t>Volumen de negocios</t>
  </si>
  <si>
    <t>Volumen de negocios anual del beneficiario obtenido en las Islas Canarias</t>
  </si>
  <si>
    <t>Sector Industrial: ………………………</t>
  </si>
  <si>
    <t>Resto Sectores: ………………………..</t>
  </si>
  <si>
    <t>Ayudas Percibidas</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</si>
  <si>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</si>
  <si>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</si>
  <si>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</si>
  <si>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</si>
  <si>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</si>
  <si>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</si>
  <si>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</si>
  <si>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</si>
  <si>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</si>
  <si>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</si>
  <si>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</si>
  <si>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</si>
  <si>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</si>
  <si>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</si>
  <si>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</si>
  <si>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</si>
  <si>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</si>
  <si>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</si>
  <si>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</si>
  <si>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</si>
  <si>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</si>
  <si>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</si>
  <si>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</si>
  <si>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</si>
  <si>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</si>
  <si>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</si>
  <si>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</si>
  <si>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</si>
  <si>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</si>
  <si>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</si>
  <si>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</si>
  <si>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</si>
  <si>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</si>
  <si>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</si>
  <si>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</si>
  <si>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</si>
  <si>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</si>
  <si>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</si>
  <si>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</si>
  <si>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</si>
  <si>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</si>
  <si>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</si>
  <si>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</si>
  <si>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</si>
  <si>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</si>
  <si>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</si>
  <si>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</si>
  <si>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</si>
  <si>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</si>
  <si>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Las ayudas se computan en el ejercicio en el que se generen excepto la RIC que se aplica en el ejercicio en el que materialice</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</si>
  <si>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</si>
  <si>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</si>
  <si>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</si>
  <si>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</si>
  <si>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</si>
  <si>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</si>
  <si>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</si>
  <si>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</si>
  <si>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</si>
  <si>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</si>
  <si>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</si>
  <si>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</si>
  <si>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</si>
  <si>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sobre la cifra de inversión</t>
  </si>
  <si>
    <t>Con la modificación del Reglamento General de Exención por Categorías que ha aprobado el 23/10/17 la Comisión Europea se incrementa</t>
  </si>
  <si>
    <t xml:space="preserve">dicho límite hasta el 30% del volumen de negocios anual del beneficiario obtenido en las Islas Canarias para todos los sectores, </t>
  </si>
  <si>
    <t>y además se aplica con carácter retroactivo a partir del 1 de enero de 2015.</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</si>
  <si>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</si>
  <si>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</si>
  <si>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</si>
  <si>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</si>
  <si>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</si>
  <si>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</si>
  <si>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</si>
  <si>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</si>
  <si>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</si>
  <si>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</si>
  <si>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</si>
  <si>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</si>
  <si>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</si>
  <si>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</si>
  <si>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</si>
  <si>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</si>
  <si>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</si>
  <si>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</si>
  <si>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</si>
  <si>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 xml:space="preserve"> art. 27.4.B.bis, C y D Ley 19/1994</t>
  </si>
  <si>
    <t xml:space="preserve">Ayudas al transporte de mercancías </t>
  </si>
  <si>
    <t xml:space="preserve">Importe total de las ayudas regionales al funcionamiento  </t>
  </si>
  <si>
    <t>Exceso sobre los límites</t>
  </si>
  <si>
    <t>Cifra de Inversión</t>
  </si>
  <si>
    <t>DA 13ª y 14ª Ley 19/1994)</t>
  </si>
  <si>
    <t xml:space="preserve">Incentivos de la Zona Especial Canaria (arts. 43 a 46 Ley 19/1994) </t>
  </si>
  <si>
    <t xml:space="preserve">NO SE PUEDE APLICAR TODO LA NUEVA INVERSIÓN </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</si>
  <si>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</si>
  <si>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</si>
  <si>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</si>
  <si>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</si>
  <si>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</si>
  <si>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</si>
  <si>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</si>
  <si>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</si>
  <si>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</si>
  <si>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</si>
  <si>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</si>
  <si>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</si>
  <si>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</si>
  <si>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Lím casilla 13</t>
  </si>
  <si>
    <t>Lím casilla 14</t>
  </si>
  <si>
    <t>Lím casilla 19</t>
  </si>
  <si>
    <t>MODELO 282</t>
  </si>
  <si>
    <t>INVERSIONES</t>
  </si>
  <si>
    <t>CUADRO DE EVOLUCIÓN DE LA RIC</t>
  </si>
  <si>
    <t>CÁLCULO DE LA RESERVA DE CAPITALIZACIÓN</t>
  </si>
  <si>
    <t>DIFERENCIA ENTRE RESERVAS VOLUNTARIAS INICIALES Y FINALES, O VARIACIÓN DE LOS F.P.</t>
  </si>
  <si>
    <t>REDUCCIÓN DE LA BASE IMPONIBLE: 10% DEL INCREMENTO DE LOS FONDOS PROPIOS</t>
  </si>
  <si>
    <t xml:space="preserve">LÍMITE DE LA REDUCCIÓN: 10% RCAI+/-DIF PERMANENTES+/-DIF TEMPORARIAS-BIN-RIC:   </t>
  </si>
  <si>
    <t>BASE</t>
  </si>
  <si>
    <t>MÁXIMO</t>
  </si>
  <si>
    <t>CONTROL DE LA RESERVA DE CAPITALIZACIÓN</t>
  </si>
  <si>
    <t>RESERVA DE NIVELACIÓN DE BASE IMPONIBLE</t>
  </si>
  <si>
    <t>FECHA</t>
  </si>
  <si>
    <t>LÍMITE</t>
  </si>
  <si>
    <t>BIN compensada en 2025</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</si>
  <si>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</si>
  <si>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</si>
  <si>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</si>
  <si>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</si>
  <si>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</si>
  <si>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</si>
  <si>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</si>
  <si>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 xml:space="preserve">Total Ayudas a las Pymes (20 + 21) </t>
  </si>
  <si>
    <t xml:space="preserve">Ayudas para obras audivisuales (DA 14ª Ley 19/1994) </t>
  </si>
  <si>
    <t xml:space="preserve"> Otros incentivos</t>
  </si>
  <si>
    <t>Importe total de las ayudas regionales a la inversión [08+09+10+11]</t>
  </si>
  <si>
    <t xml:space="preserve">públicos para la realización de una inversión inicial </t>
  </si>
  <si>
    <t>(479) PASIVO IMPUESTO DIFERIDO</t>
  </si>
  <si>
    <t>(474) ACTIVOS IMPUESTO DIFERIDO</t>
  </si>
  <si>
    <t>RNBI</t>
  </si>
  <si>
    <t>RDC + AFN</t>
  </si>
  <si>
    <t>BI previa RDC</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</si>
  <si>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</si>
  <si>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</si>
  <si>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</si>
  <si>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</si>
  <si>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</si>
  <si>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</si>
  <si>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</si>
  <si>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</si>
  <si>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25% IS</t>
  </si>
  <si>
    <t>BONIFICACIÓN CUOTA 50%</t>
  </si>
  <si>
    <t>CLIENTE: EL TURISTA, S.L.</t>
  </si>
  <si>
    <t>(475) HDA. PUB. ACREEDO IMPUESTO SDADES.</t>
  </si>
  <si>
    <t>CUOTA PREVIA DEL IMPUESTO</t>
  </si>
  <si>
    <t>IMPUESTO DEVENGADO</t>
  </si>
  <si>
    <t>BASE IMPONIBLE PREVIA</t>
  </si>
  <si>
    <t>Intereses de demora</t>
  </si>
  <si>
    <t>(662) INTERESES DE DEUDAS A CORTO PLAZO</t>
  </si>
  <si>
    <t>CONTABILIZACION DEL IMPUESTO</t>
  </si>
  <si>
    <r>
      <t xml:space="preserve">RESERVA DE CAPITALIZACIÓN: </t>
    </r>
    <r>
      <rPr>
        <sz val="11"/>
        <rFont val="Calibri"/>
        <family val="2"/>
      </rPr>
      <t xml:space="preserve">A partir del ejercicio 2015, todo tipo de sociedades, dotando esta reserva, pueden reducir la Base Imponible hasta el 10% del incremento de los fondos propios (Beneficios del ejercicio anterior que no hayan sido objeto de distribución), con el límite del 10% de la Base Imponible positiva previa, menos la compensación de BINs (Art. 25 de la Ley 27/2004). En caso de insuficiencia de Base Imponible, el exceso de la reducción se puede aplicar en los 2 años inmediatos y sucesivos, respetando el mismo límite del 10%. Los únicos requisitos formales son: a) Que se mantenga el incremento de los fondos propios durante 5 años, salvo que existan pérdidas, y b) Que se mantenga la dotación a La Reserva de Capitalización, de forma indisponible, durante 5 años 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(Para el ejercicio 2016: el 3,75% y a partir de 2023: 4,0625%). </t>
    </r>
  </si>
  <si>
    <t>Deducción por inversiones 2017</t>
  </si>
  <si>
    <t>Reserva legal.....................................................................................................</t>
  </si>
  <si>
    <t>Reserva de Capitalización ….........................................................................</t>
  </si>
  <si>
    <t>Reserva de Nivelacion BI …..........................................................................</t>
  </si>
  <si>
    <t>Verificación 113xxx RESERVA POR CORRECCIÓN ERRORES</t>
  </si>
  <si>
    <t>Saldo final cta. 113xxx Rva. Voluntaria</t>
  </si>
  <si>
    <t>Saldo inic.cta. 113xxx (Apertura)</t>
  </si>
  <si>
    <t>EJERCICIO 2023</t>
  </si>
  <si>
    <t>114.2023</t>
  </si>
  <si>
    <t>Dotación ejercicio 2023</t>
  </si>
  <si>
    <t>Resto adicionado a la BI en 2028</t>
  </si>
  <si>
    <t>RIC NO INVERTIDA AÑO 2019=</t>
  </si>
  <si>
    <t>TIPO IMPOSITIVO 2019 =</t>
  </si>
  <si>
    <t>Dotación RIC 2019</t>
  </si>
  <si>
    <t>1141.2023</t>
  </si>
  <si>
    <t>DEDUCC.POR INVERS.ACTIVOS FIJOS(LIM.70%S/CUOTA)</t>
  </si>
  <si>
    <t>LÍM. Conjunto</t>
  </si>
  <si>
    <t>Materializado 19-23</t>
  </si>
  <si>
    <t>ASIENTO POR AJUSTE FISCAL A 31.12.2023</t>
  </si>
  <si>
    <t>ASIENTO POR AJUSTE FISCAL A 25.07.2024</t>
  </si>
  <si>
    <t>CUOTA A PAGAR/DEVOLVER</t>
  </si>
  <si>
    <t>IMPORTE CIFRA NEGOCIO AÑO ANTERIOR</t>
  </si>
  <si>
    <t>Criterio administrativo actual:</t>
  </si>
  <si>
    <t>APLICACIÓN (26.7):</t>
  </si>
  <si>
    <t>Límite Conjunto</t>
  </si>
  <si>
    <t>•</t>
  </si>
  <si>
    <t xml:space="preserve">Sentencia del Tribunal Supremo 605/2024, de 10/4/2024 </t>
  </si>
  <si>
    <t>Solo existe un Límite de la Deducción por Inversiones enActivos Fijos Nuevos en Canarias del 70%, tanto para las deducciones del ejercicio como para las procedentes deejercicios anteriores</t>
  </si>
  <si>
    <t>Siendo este un límite independiente del de las restantes modalidades de la Deducción por Inversiones en Canarias,reguladas por la Ley 27/2014</t>
  </si>
  <si>
    <t>CUOTA 23- 25%</t>
  </si>
  <si>
    <t>Deduccion por inversiones 2016</t>
  </si>
  <si>
    <t>CUOTA NO INGRESADA EN 2019 =</t>
  </si>
  <si>
    <t>Ejerc ant a 2023</t>
  </si>
  <si>
    <t>Ejerc 2023</t>
  </si>
  <si>
    <t>Ejerc 2024</t>
  </si>
  <si>
    <t>INT DEM RIC 23</t>
  </si>
  <si>
    <t>INT DEM RIC 24</t>
  </si>
  <si>
    <t>ASIENTO A CONTABILIZAR EN 2024</t>
  </si>
  <si>
    <t>POR DISTRIBUCION BENEFICIO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</si>
</sst>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s>
  <fonts count="53"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1"/>
      <name val="Calibri"/>
      <family val="2"/>
    </font>
    <font>
      <sz val="11"/>
      <name val="Calibri"/>
      <family val="2"/>
    </font>
    <font>
      <b/>
      <sz val="10"/>
      <name val="Arial"/>
      <family val="2"/>
    </font>
    <font>
      <b/>
      <sz val="16"/>
      <name val="Arial"/>
      <family val="2"/>
    </font>
  </fonts>
  <fills count="4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7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s>
  <cellStyleXfs count="5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cellStyleXfs>
  <cellXfs count="478">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8"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0" fontId="32" fillId="0" borderId="30" xfId="57" applyFont="1" applyBorder="1" applyAlignment="1">
      <alignment horizontal="center"/>
    </xf>
    <xf numFmtId="4" fontId="32" fillId="0" borderId="2"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43" borderId="0" xfId="0" applyNumberFormat="1" applyFont="1" applyFill="1"/>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4" fontId="32" fillId="0" borderId="31"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0" fontId="32" fillId="0" borderId="65" xfId="57" applyFont="1" applyBorder="1" applyAlignment="1">
      <alignment horizontal="center"/>
    </xf>
    <xf numFmtId="171" fontId="32" fillId="0" borderId="65" xfId="43" applyNumberFormat="1" applyFont="1" applyBorder="1" applyAlignment="1">
      <alignment horizontal="center"/>
    </xf>
    <xf numFmtId="0" fontId="32" fillId="0" borderId="2" xfId="57"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2" fillId="38" borderId="59" xfId="0" applyFont="1" applyFill="1" applyBorder="1" applyAlignment="1">
      <alignment vertical="center"/>
    </xf>
    <xf numFmtId="0" fontId="32" fillId="38" borderId="9" xfId="0" applyFont="1" applyFill="1" applyBorder="1" applyAlignment="1">
      <alignment vertical="center"/>
    </xf>
    <xf numFmtId="0" fontId="32" fillId="38" borderId="60" xfId="0" applyFont="1" applyFill="1" applyBorder="1" applyAlignment="1">
      <alignment vertical="center"/>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2" fillId="38" borderId="52" xfId="0" applyFont="1" applyFill="1" applyBorder="1" applyAlignment="1">
      <alignment vertical="center"/>
    </xf>
    <xf numFmtId="0" fontId="34" fillId="38" borderId="59" xfId="0" applyFont="1" applyFill="1" applyBorder="1" applyAlignment="1">
      <alignment vertical="center"/>
    </xf>
    <xf numFmtId="0" fontId="34" fillId="38" borderId="8" xfId="0" applyFont="1" applyFill="1" applyBorder="1" applyAlignment="1">
      <alignment horizontal="center" vertical="center"/>
    </xf>
    <xf numFmtId="4" fontId="34" fillId="38" borderId="8" xfId="0" applyNumberFormat="1" applyFont="1" applyFill="1" applyBorder="1" applyAlignment="1">
      <alignment vertical="center"/>
    </xf>
    <xf numFmtId="0" fontId="32" fillId="38" borderId="37" xfId="0" applyFont="1" applyFill="1" applyBorder="1" applyAlignment="1">
      <alignment vertical="center"/>
    </xf>
    <xf numFmtId="0" fontId="32" fillId="0" borderId="59" xfId="0" applyFont="1" applyBorder="1" applyAlignment="1">
      <alignment vertical="center"/>
    </xf>
    <xf numFmtId="0" fontId="34" fillId="0" borderId="9" xfId="0" applyFont="1" applyBorder="1" applyAlignment="1">
      <alignment vertical="center"/>
    </xf>
    <xf numFmtId="0" fontId="32" fillId="0" borderId="9" xfId="0" applyFont="1" applyBorder="1" applyAlignment="1">
      <alignment vertical="center"/>
    </xf>
    <xf numFmtId="0" fontId="32" fillId="38" borderId="0" xfId="0" applyFont="1" applyFill="1" applyAlignment="1">
      <alignment vertical="center"/>
    </xf>
    <xf numFmtId="4" fontId="32" fillId="38" borderId="37" xfId="0" applyNumberFormat="1" applyFont="1" applyFill="1" applyBorder="1" applyAlignment="1">
      <alignment vertical="center"/>
    </xf>
    <xf numFmtId="0" fontId="32" fillId="0" borderId="52" xfId="0" applyFont="1" applyBorder="1" applyAlignment="1">
      <alignment vertical="center"/>
    </xf>
    <xf numFmtId="0" fontId="34" fillId="38" borderId="52" xfId="0" applyFont="1" applyFill="1" applyBorder="1" applyAlignment="1">
      <alignment vertical="center"/>
    </xf>
    <xf numFmtId="0" fontId="34" fillId="38" borderId="0" xfId="0" applyFont="1" applyFill="1" applyAlignment="1">
      <alignment vertical="center"/>
    </xf>
    <xf numFmtId="4" fontId="34" fillId="38" borderId="37" xfId="0" applyNumberFormat="1" applyFont="1" applyFill="1" applyBorder="1" applyAlignment="1">
      <alignment vertical="center"/>
    </xf>
    <xf numFmtId="0" fontId="34" fillId="38" borderId="53" xfId="0" applyFont="1" applyFill="1" applyBorder="1" applyAlignment="1">
      <alignment vertical="center"/>
    </xf>
    <xf numFmtId="0" fontId="32" fillId="38" borderId="6" xfId="0" applyFont="1" applyFill="1" applyBorder="1" applyAlignment="1">
      <alignment vertical="center"/>
    </xf>
    <xf numFmtId="0" fontId="34" fillId="38" borderId="6" xfId="0" applyFont="1" applyFill="1" applyBorder="1" applyAlignment="1">
      <alignment vertical="center"/>
    </xf>
    <xf numFmtId="4" fontId="32" fillId="0" borderId="0" xfId="0" applyNumberFormat="1" applyFont="1" applyAlignment="1">
      <alignment vertical="center"/>
    </xf>
    <xf numFmtId="0" fontId="32" fillId="0" borderId="53" xfId="0" applyFont="1" applyBorder="1" applyAlignment="1">
      <alignment vertical="center"/>
    </xf>
    <xf numFmtId="0" fontId="32" fillId="0" borderId="6" xfId="0" applyFont="1" applyBorder="1" applyAlignment="1">
      <alignment vertical="center"/>
    </xf>
    <xf numFmtId="0" fontId="32" fillId="38" borderId="53" xfId="0" applyFont="1" applyFill="1" applyBorder="1" applyAlignment="1">
      <alignment vertical="center"/>
    </xf>
    <xf numFmtId="10" fontId="34" fillId="38" borderId="8" xfId="0" applyNumberFormat="1" applyFont="1" applyFill="1" applyBorder="1" applyAlignment="1">
      <alignment vertical="center"/>
    </xf>
    <xf numFmtId="0" fontId="32" fillId="38" borderId="61" xfId="0" applyFont="1" applyFill="1" applyBorder="1" applyAlignment="1">
      <alignment vertical="center"/>
    </xf>
    <xf numFmtId="0" fontId="32" fillId="0" borderId="0" xfId="0" applyFont="1" applyAlignment="1">
      <alignment horizontal="center" vertical="center"/>
    </xf>
    <xf numFmtId="0" fontId="34" fillId="0" borderId="0" xfId="0" applyFont="1" applyAlignment="1">
      <alignment vertical="center"/>
    </xf>
    <xf numFmtId="0" fontId="39" fillId="0" borderId="0" xfId="0" applyFont="1" applyAlignment="1">
      <alignment vertical="center"/>
    </xf>
    <xf numFmtId="49" fontId="34" fillId="0" borderId="8" xfId="0" applyNumberFormat="1" applyFont="1" applyBorder="1" applyAlignment="1">
      <alignment horizontal="center" vertical="center"/>
    </xf>
    <xf numFmtId="4" fontId="34" fillId="0" borderId="0" xfId="0" applyNumberFormat="1" applyFont="1" applyAlignment="1" applyProtection="1">
      <alignment horizontal="right" vertical="center"/>
      <protection locked="0"/>
    </xf>
    <xf numFmtId="4" fontId="34" fillId="0" borderId="0" xfId="0" applyNumberFormat="1" applyFont="1" applyAlignment="1" applyProtection="1">
      <alignment vertical="center"/>
      <protection locked="0"/>
    </xf>
    <xf numFmtId="0" fontId="32" fillId="0" borderId="0" xfId="0" applyFont="1" applyAlignment="1">
      <alignment horizontal="right" vertical="center"/>
    </xf>
    <xf numFmtId="49" fontId="34" fillId="0" borderId="0" xfId="0" applyNumberFormat="1" applyFont="1" applyAlignment="1">
      <alignment horizontal="center" vertical="center"/>
    </xf>
    <xf numFmtId="0" fontId="44" fillId="0" borderId="0" xfId="0" applyFont="1" applyAlignment="1">
      <alignment horizontal="right" vertical="center"/>
    </xf>
    <xf numFmtId="0" fontId="43" fillId="0" borderId="0" xfId="0" applyFont="1" applyAlignment="1">
      <alignment vertical="center"/>
    </xf>
    <xf numFmtId="0" fontId="44" fillId="0" borderId="0" xfId="0" applyFont="1" applyAlignment="1">
      <alignment horizontal="center" vertical="center"/>
    </xf>
    <xf numFmtId="0" fontId="34" fillId="0" borderId="0" xfId="0" applyFont="1" applyAlignment="1" applyProtection="1">
      <alignment horizontal="right" vertical="center"/>
      <protection locked="0"/>
    </xf>
    <xf numFmtId="49" fontId="32" fillId="0" borderId="8" xfId="0" applyNumberFormat="1" applyFont="1" applyBorder="1" applyAlignment="1">
      <alignment horizontal="center" vertical="center"/>
    </xf>
    <xf numFmtId="49" fontId="32" fillId="0" borderId="0" xfId="0" applyNumberFormat="1" applyFont="1" applyAlignment="1">
      <alignment horizontal="center" vertical="center"/>
    </xf>
    <xf numFmtId="0" fontId="38" fillId="0" borderId="0" xfId="0" applyFont="1" applyAlignment="1">
      <alignment vertical="center"/>
    </xf>
    <xf numFmtId="0" fontId="37" fillId="0" borderId="0" xfId="0" applyFont="1" applyAlignment="1">
      <alignment horizontal="center" vertical="center"/>
    </xf>
    <xf numFmtId="0" fontId="32" fillId="0" borderId="59" xfId="0" applyFont="1" applyBorder="1" applyAlignment="1">
      <alignment horizontal="left" vertical="center"/>
    </xf>
    <xf numFmtId="10" fontId="32" fillId="0" borderId="60" xfId="0" applyNumberFormat="1" applyFont="1" applyBorder="1" applyAlignment="1">
      <alignment vertical="center"/>
    </xf>
    <xf numFmtId="0" fontId="32" fillId="0" borderId="8" xfId="0" applyFont="1" applyBorder="1" applyAlignment="1">
      <alignment horizontal="center" vertical="center"/>
    </xf>
    <xf numFmtId="0" fontId="32" fillId="0" borderId="52" xfId="0" applyFont="1" applyBorder="1" applyAlignment="1" applyProtection="1">
      <alignment horizontal="left" vertical="center"/>
      <protection locked="0"/>
    </xf>
    <xf numFmtId="10" fontId="32" fillId="0" borderId="37" xfId="0" applyNumberFormat="1" applyFont="1" applyBorder="1" applyAlignment="1">
      <alignment vertical="center"/>
    </xf>
    <xf numFmtId="10" fontId="32" fillId="0" borderId="8" xfId="0" applyNumberFormat="1" applyFont="1" applyBorder="1" applyAlignment="1">
      <alignment vertical="center"/>
    </xf>
    <xf numFmtId="0" fontId="32" fillId="0" borderId="0" xfId="0" quotePrefix="1" applyFont="1" applyAlignment="1">
      <alignment vertical="center"/>
    </xf>
    <xf numFmtId="0" fontId="32" fillId="0" borderId="53" xfId="0" applyFont="1" applyBorder="1" applyAlignment="1" applyProtection="1">
      <alignment horizontal="left" vertical="center"/>
      <protection locked="0"/>
    </xf>
    <xf numFmtId="10" fontId="32" fillId="0" borderId="61" xfId="0" applyNumberFormat="1" applyFont="1" applyBorder="1" applyAlignment="1">
      <alignment vertical="center"/>
    </xf>
    <xf numFmtId="0" fontId="32" fillId="0" borderId="0" xfId="0" applyFont="1" applyAlignment="1" applyProtection="1">
      <alignment vertical="center"/>
      <protection locked="0"/>
    </xf>
    <xf numFmtId="10" fontId="32" fillId="0" borderId="0" xfId="0" applyNumberFormat="1" applyFont="1" applyAlignment="1">
      <alignment vertical="center"/>
    </xf>
    <xf numFmtId="3" fontId="32" fillId="0" borderId="59" xfId="0" applyNumberFormat="1" applyFont="1" applyBorder="1" applyAlignment="1">
      <alignment horizontal="right" vertical="center"/>
    </xf>
    <xf numFmtId="3" fontId="32" fillId="0" borderId="52" xfId="0" applyNumberFormat="1" applyFont="1" applyBorder="1" applyAlignment="1" applyProtection="1">
      <alignment horizontal="right" vertical="center"/>
      <protection locked="0"/>
    </xf>
    <xf numFmtId="3" fontId="32" fillId="0" borderId="53" xfId="0" applyNumberFormat="1" applyFont="1" applyBorder="1" applyAlignment="1" applyProtection="1">
      <alignment horizontal="right" vertical="center"/>
      <protection locked="0"/>
    </xf>
    <xf numFmtId="0" fontId="41" fillId="0" borderId="0" xfId="0" applyFont="1" applyAlignment="1">
      <alignment vertical="center"/>
    </xf>
    <xf numFmtId="0" fontId="31" fillId="34" borderId="20" xfId="0" applyFont="1" applyFill="1" applyBorder="1"/>
    <xf numFmtId="0" fontId="51" fillId="0" borderId="0" xfId="0" applyFont="1"/>
    <xf numFmtId="0" fontId="52" fillId="0" borderId="0" xfId="0" applyFont="1"/>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4" borderId="52" xfId="0" applyNumberFormat="1" applyFont="1" applyFill="1" applyBorder="1"/>
    <xf numFmtId="4" fontId="32" fillId="44" borderId="53" xfId="0" applyNumberFormat="1" applyFont="1" applyFill="1" applyBorder="1"/>
    <xf numFmtId="4" fontId="32" fillId="45" borderId="59" xfId="0" applyNumberFormat="1" applyFont="1" applyFill="1" applyBorder="1"/>
    <xf numFmtId="4" fontId="32" fillId="45" borderId="53" xfId="0" applyNumberFormat="1" applyFont="1" applyFill="1" applyBorder="1"/>
    <xf numFmtId="3" fontId="43" fillId="44" borderId="60" xfId="0" applyNumberFormat="1" applyFont="1" applyFill="1" applyBorder="1" applyAlignment="1">
      <alignment horizontal="left"/>
    </xf>
    <xf numFmtId="0" fontId="32" fillId="44" borderId="61" xfId="0" applyFont="1" applyFill="1" applyBorder="1" applyAlignment="1">
      <alignment horizontal="left"/>
    </xf>
    <xf numFmtId="3" fontId="43" fillId="45" borderId="60" xfId="0" applyNumberFormat="1" applyFont="1" applyFill="1" applyBorder="1" applyAlignment="1">
      <alignment horizontal="left"/>
    </xf>
    <xf numFmtId="3" fontId="43" fillId="45" borderId="61" xfId="0" applyNumberFormat="1" applyFont="1" applyFill="1" applyBorder="1" applyAlignment="1">
      <alignment horizontal="right"/>
    </xf>
    <xf numFmtId="4" fontId="32" fillId="46" borderId="52" xfId="0" applyNumberFormat="1" applyFont="1" applyFill="1" applyBorder="1"/>
    <xf numFmtId="3" fontId="43" fillId="46" borderId="60" xfId="0" applyNumberFormat="1" applyFont="1" applyFill="1" applyBorder="1" applyAlignment="1">
      <alignment horizontal="left"/>
    </xf>
    <xf numFmtId="4" fontId="32" fillId="46" borderId="53" xfId="0" applyNumberFormat="1" applyFont="1" applyFill="1" applyBorder="1"/>
    <xf numFmtId="0" fontId="32" fillId="46" borderId="61" xfId="0" applyFont="1" applyFill="1" applyBorder="1" applyAlignment="1">
      <alignment horizontal="left"/>
    </xf>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0" fontId="32" fillId="35" borderId="53" xfId="0" quotePrefix="1" applyFont="1" applyFill="1" applyBorder="1" applyAlignment="1">
      <alignment horizontal="center" vertical="center"/>
    </xf>
    <xf numFmtId="0" fontId="32" fillId="35" borderId="61" xfId="0" applyFont="1" applyFill="1" applyBorder="1" applyAlignment="1">
      <alignment horizontal="center" vertical="center"/>
    </xf>
    <xf numFmtId="4" fontId="34" fillId="34" borderId="51" xfId="0" applyNumberFormat="1" applyFont="1" applyFill="1" applyBorder="1" applyAlignment="1" applyProtection="1">
      <alignment horizontal="right" vertical="center"/>
      <protection locked="0"/>
    </xf>
    <xf numFmtId="4" fontId="34" fillId="34" borderId="50" xfId="0" applyNumberFormat="1" applyFont="1" applyFill="1" applyBorder="1" applyAlignment="1" applyProtection="1">
      <alignment horizontal="right" vertical="center"/>
      <protection locked="0"/>
    </xf>
    <xf numFmtId="4" fontId="34" fillId="42" borderId="62" xfId="0" applyNumberFormat="1" applyFont="1" applyFill="1" applyBorder="1" applyAlignment="1">
      <alignment horizontal="right" vertical="center"/>
    </xf>
    <xf numFmtId="4" fontId="34" fillId="42" borderId="63" xfId="0" applyNumberFormat="1" applyFont="1" applyFill="1" applyBorder="1" applyAlignment="1">
      <alignment horizontal="right" vertical="center"/>
    </xf>
    <xf numFmtId="4" fontId="34" fillId="42" borderId="51" xfId="0" applyNumberFormat="1" applyFont="1" applyFill="1" applyBorder="1" applyAlignment="1" applyProtection="1">
      <alignment horizontal="right" vertical="center"/>
      <protection locked="0"/>
    </xf>
    <xf numFmtId="4" fontId="34" fillId="42" borderId="50" xfId="0" applyNumberFormat="1" applyFont="1" applyFill="1" applyBorder="1" applyAlignment="1" applyProtection="1">
      <alignment horizontal="right" vertical="center"/>
      <protection locked="0"/>
    </xf>
    <xf numFmtId="0" fontId="32" fillId="35" borderId="59" xfId="0" quotePrefix="1" applyFont="1" applyFill="1" applyBorder="1" applyAlignment="1">
      <alignment horizontal="center" vertical="center"/>
    </xf>
    <xf numFmtId="0" fontId="32" fillId="35" borderId="60" xfId="0" quotePrefix="1" applyFont="1" applyFill="1" applyBorder="1" applyAlignment="1">
      <alignment horizontal="center" vertical="center"/>
    </xf>
    <xf numFmtId="4" fontId="34" fillId="42" borderId="49" xfId="0" applyNumberFormat="1" applyFont="1" applyFill="1" applyBorder="1" applyAlignment="1">
      <alignment horizontal="right" vertical="center"/>
    </xf>
    <xf numFmtId="4" fontId="34" fillId="42" borderId="50" xfId="0" applyNumberFormat="1" applyFont="1" applyFill="1" applyBorder="1" applyAlignment="1">
      <alignment horizontal="right" vertical="center"/>
    </xf>
    <xf numFmtId="4" fontId="44" fillId="42" borderId="49" xfId="0" applyNumberFormat="1" applyFont="1" applyFill="1" applyBorder="1" applyAlignment="1">
      <alignment horizontal="right" vertical="center"/>
    </xf>
    <xf numFmtId="4" fontId="44" fillId="42" borderId="50" xfId="0" applyNumberFormat="1" applyFont="1" applyFill="1" applyBorder="1" applyAlignment="1">
      <alignment horizontal="right" vertical="center"/>
    </xf>
    <xf numFmtId="0" fontId="44" fillId="0" borderId="0" xfId="0" applyFont="1" applyAlignment="1">
      <alignment horizontal="center" vertical="center"/>
    </xf>
    <xf numFmtId="4" fontId="44" fillId="34" borderId="49" xfId="0" applyNumberFormat="1" applyFont="1" applyFill="1" applyBorder="1" applyAlignment="1" applyProtection="1">
      <alignment horizontal="right" vertical="center"/>
      <protection locked="0"/>
    </xf>
    <xf numFmtId="4" fontId="44" fillId="34" borderId="50" xfId="0" applyNumberFormat="1" applyFont="1" applyFill="1" applyBorder="1" applyAlignment="1" applyProtection="1">
      <alignment horizontal="right" vertical="center"/>
      <protection locked="0"/>
    </xf>
    <xf numFmtId="4" fontId="34" fillId="34" borderId="6" xfId="0" applyNumberFormat="1" applyFont="1" applyFill="1" applyBorder="1" applyAlignment="1" applyProtection="1">
      <alignment horizontal="right" vertical="center"/>
      <protection locked="0"/>
    </xf>
    <xf numFmtId="4" fontId="34" fillId="34" borderId="61" xfId="0" applyNumberFormat="1" applyFont="1" applyFill="1" applyBorder="1" applyAlignment="1" applyProtection="1">
      <alignment horizontal="right" vertical="center"/>
      <protection locked="0"/>
    </xf>
    <xf numFmtId="4" fontId="34" fillId="34" borderId="49" xfId="0" applyNumberFormat="1" applyFont="1" applyFill="1" applyBorder="1" applyAlignment="1" applyProtection="1">
      <alignment horizontal="right" vertical="center"/>
      <protection locked="0"/>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4" fillId="0" borderId="8" xfId="0" applyFont="1" applyBorder="1" applyAlignment="1">
      <alignment horizontal="center" vertical="center"/>
    </xf>
    <xf numFmtId="4" fontId="32" fillId="0" borderId="49" xfId="0" applyNumberFormat="1" applyFont="1" applyBorder="1" applyAlignment="1">
      <alignment horizontal="center" vertical="center"/>
    </xf>
    <xf numFmtId="4" fontId="32" fillId="0" borderId="50" xfId="0" applyNumberFormat="1" applyFont="1" applyBorder="1" applyAlignment="1">
      <alignment horizontal="center" vertical="center"/>
    </xf>
    <xf numFmtId="0" fontId="49" fillId="0" borderId="0" xfId="0" applyFont="1" applyAlignment="1">
      <alignment horizontal="left" vertical="center" wrapText="1"/>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59" xfId="0" applyFont="1" applyBorder="1" applyAlignment="1">
      <alignment horizontal="left" wrapText="1"/>
    </xf>
    <xf numFmtId="0" fontId="47" fillId="0" borderId="9" xfId="0" applyFont="1" applyBorder="1" applyAlignment="1">
      <alignment horizontal="left" wrapText="1"/>
    </xf>
    <xf numFmtId="0" fontId="47" fillId="0" borderId="60"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1"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8">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9" defaultPivotStyle="PivotStyleLight16">
    <tableStyle name="Invisible" pivot="0" table="0" count="0" xr9:uid="{90F0F462-A15A-4121-95F9-70DE031D11A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76200</xdr:rowOff>
    </xdr:from>
    <xdr:to>
      <xdr:col>8</xdr:col>
      <xdr:colOff>19050</xdr:colOff>
      <xdr:row>54</xdr:row>
      <xdr:rowOff>133350</xdr:rowOff>
    </xdr:to>
    <xdr:pic>
      <xdr:nvPicPr>
        <xdr:cNvPr id="2" name="Imagen 1">
          <a:extLst>
            <a:ext uri="{FF2B5EF4-FFF2-40B4-BE49-F238E27FC236}">
              <a16:creationId xmlns:a16="http://schemas.microsoft.com/office/drawing/2014/main" id="{ADDBF798-ACC1-47A8-C435-77D15A4CB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8334375" cy="75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800100</xdr:colOff>
      <xdr:row>67</xdr:row>
      <xdr:rowOff>38100</xdr:rowOff>
    </xdr:from>
    <xdr:to>
      <xdr:col>7</xdr:col>
      <xdr:colOff>314325</xdr:colOff>
      <xdr:row>98</xdr:row>
      <xdr:rowOff>114300</xdr:rowOff>
    </xdr:to>
    <xdr:sp macro="" textlink="">
      <xdr:nvSpPr>
        <xdr:cNvPr id="3" name="CuadroTexto 2">
          <a:extLst>
            <a:ext uri="{FF2B5EF4-FFF2-40B4-BE49-F238E27FC236}">
              <a16:creationId xmlns:a16="http://schemas.microsoft.com/office/drawing/2014/main" id="{044B166B-DBAC-488C-803E-A64B932C2196}"/>
            </a:ext>
          </a:extLst>
        </xdr:cNvPr>
        <xdr:cNvSpPr txBox="1"/>
      </xdr:nvSpPr>
      <xdr:spPr>
        <a:xfrm>
          <a:off x="800100" y="11020425"/>
          <a:ext cx="706755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FF0000"/>
              </a:solidFill>
              <a:effectLst/>
              <a:latin typeface="+mn-lt"/>
              <a:ea typeface="+mn-ea"/>
              <a:cs typeface="+mn-cs"/>
            </a:rPr>
            <a:t>NUEVA</a:t>
          </a:r>
          <a:r>
            <a:rPr lang="es-ES" sz="1100" b="1" baseline="0">
              <a:solidFill>
                <a:srgbClr val="FF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514350</xdr:colOff>
      <xdr:row>5</xdr:row>
      <xdr:rowOff>0</xdr:rowOff>
    </xdr:from>
    <xdr:to>
      <xdr:col>32</xdr:col>
      <xdr:colOff>123825</xdr:colOff>
      <xdr:row>166</xdr:row>
      <xdr:rowOff>76200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3249275" y="57148"/>
          <a:ext cx="7229475" cy="317373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9</xdr:col>
      <xdr:colOff>171450</xdr:colOff>
      <xdr:row>14</xdr:row>
      <xdr:rowOff>9525</xdr:rowOff>
    </xdr:from>
    <xdr:to>
      <xdr:col>14</xdr:col>
      <xdr:colOff>675645</xdr:colOff>
      <xdr:row>34</xdr:row>
      <xdr:rowOff>85287</xdr:rowOff>
    </xdr:to>
    <xdr:pic>
      <xdr:nvPicPr>
        <xdr:cNvPr id="2" name="Imagen 1">
          <a:extLst>
            <a:ext uri="{FF2B5EF4-FFF2-40B4-BE49-F238E27FC236}">
              <a16:creationId xmlns:a16="http://schemas.microsoft.com/office/drawing/2014/main" id="{DBA5C4B7-775D-434C-A3AC-73C21C412A83}"/>
            </a:ext>
          </a:extLst>
        </xdr:cNvPr>
        <xdr:cNvPicPr>
          <a:picLocks noChangeAspect="1"/>
        </xdr:cNvPicPr>
      </xdr:nvPicPr>
      <xdr:blipFill>
        <a:blip xmlns:r="http://schemas.openxmlformats.org/officeDocument/2006/relationships" r:embed="rId1"/>
        <a:stretch>
          <a:fillRect/>
        </a:stretch>
      </xdr:blipFill>
      <xdr:spPr>
        <a:xfrm>
          <a:off x="9934575" y="2457450"/>
          <a:ext cx="5038095" cy="3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10.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opLeftCell="A4" workbookViewId="0">
      <selection activeCell="G24" sqref="G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8" customFormat="1" ht="16.5" x14ac:dyDescent="0.3">
      <c r="A1" s="137" t="s">
        <v>302</v>
      </c>
      <c r="D1" s="139"/>
    </row>
    <row r="2" spans="1:14" s="138" customFormat="1" ht="16.5" x14ac:dyDescent="0.3">
      <c r="A2" s="137" t="s">
        <v>318</v>
      </c>
      <c r="D2" s="139"/>
    </row>
    <row r="3" spans="1:14" s="138" customFormat="1" ht="16.5" x14ac:dyDescent="0.3">
      <c r="A3" s="141"/>
      <c r="D3" s="139"/>
    </row>
    <row r="4" spans="1:14" s="138" customFormat="1" ht="16.5" x14ac:dyDescent="0.3">
      <c r="A4" s="140" t="s">
        <v>58</v>
      </c>
      <c r="D4" s="139"/>
    </row>
    <row r="6" spans="1:14" ht="19.5" customHeight="1" x14ac:dyDescent="0.25">
      <c r="A6" s="3" t="s">
        <v>59</v>
      </c>
      <c r="B6" s="4"/>
      <c r="C6" s="5"/>
      <c r="D6" s="6" t="s">
        <v>60</v>
      </c>
    </row>
    <row r="7" spans="1:14" x14ac:dyDescent="0.25">
      <c r="A7" s="7" t="s">
        <v>70</v>
      </c>
      <c r="B7" s="8"/>
      <c r="C7" s="9"/>
      <c r="D7" s="10"/>
      <c r="F7" s="11" t="s">
        <v>315</v>
      </c>
      <c r="G7" s="12"/>
      <c r="H7" s="12"/>
      <c r="I7" s="12"/>
      <c r="J7" s="12"/>
    </row>
    <row r="8" spans="1:14" x14ac:dyDescent="0.25">
      <c r="A8" s="13"/>
      <c r="B8" s="14" t="s">
        <v>73</v>
      </c>
      <c r="C8" s="15"/>
      <c r="D8" s="16"/>
      <c r="F8" s="12"/>
      <c r="G8" s="17" t="s">
        <v>317</v>
      </c>
      <c r="H8" s="18">
        <v>0</v>
      </c>
    </row>
    <row r="9" spans="1:14" x14ac:dyDescent="0.25">
      <c r="A9" s="19"/>
      <c r="B9" s="1" t="s">
        <v>74</v>
      </c>
      <c r="C9" s="20">
        <v>0</v>
      </c>
      <c r="D9" s="21" t="s">
        <v>255</v>
      </c>
      <c r="F9" s="12"/>
      <c r="G9" s="22" t="s">
        <v>67</v>
      </c>
      <c r="H9" s="12">
        <v>0</v>
      </c>
    </row>
    <row r="10" spans="1:14" x14ac:dyDescent="0.25">
      <c r="A10" s="13"/>
      <c r="B10" s="23" t="s">
        <v>83</v>
      </c>
      <c r="C10" s="24">
        <v>0</v>
      </c>
      <c r="D10" s="21"/>
      <c r="F10" s="12"/>
      <c r="G10" s="22" t="s">
        <v>68</v>
      </c>
      <c r="H10" s="12">
        <v>0</v>
      </c>
    </row>
    <row r="11" spans="1:14" x14ac:dyDescent="0.25">
      <c r="A11" s="25"/>
      <c r="B11" s="26" t="s">
        <v>61</v>
      </c>
      <c r="C11" s="27">
        <f>SUM(C9:C10)</f>
        <v>0</v>
      </c>
      <c r="D11" s="16"/>
      <c r="E11" s="28"/>
      <c r="F11" s="12"/>
      <c r="G11" s="22" t="s">
        <v>69</v>
      </c>
      <c r="H11" s="12">
        <v>0</v>
      </c>
      <c r="I11" s="29"/>
    </row>
    <row r="12" spans="1:14" x14ac:dyDescent="0.25">
      <c r="A12" s="25"/>
      <c r="B12" s="30"/>
      <c r="C12" s="20"/>
      <c r="D12" s="21"/>
      <c r="E12" s="28"/>
      <c r="F12" s="12"/>
      <c r="G12" s="31" t="s">
        <v>316</v>
      </c>
      <c r="H12" s="32">
        <f>SUM(H8:H11)</f>
        <v>0</v>
      </c>
    </row>
    <row r="13" spans="1:14" x14ac:dyDescent="0.25">
      <c r="A13" s="25"/>
      <c r="B13" s="30"/>
      <c r="C13" s="20"/>
      <c r="D13" s="21"/>
      <c r="E13" s="29"/>
      <c r="F13" s="12"/>
    </row>
    <row r="14" spans="1:14" ht="14.25" x14ac:dyDescent="0.3">
      <c r="A14" s="33" t="s">
        <v>62</v>
      </c>
      <c r="B14" s="30"/>
      <c r="C14" s="34"/>
      <c r="D14" s="35"/>
      <c r="N14" s="36"/>
    </row>
    <row r="15" spans="1:14" ht="14.25" x14ac:dyDescent="0.3">
      <c r="B15" s="14" t="s">
        <v>75</v>
      </c>
      <c r="C15" s="24">
        <v>0</v>
      </c>
      <c r="D15" s="35"/>
      <c r="N15" s="36"/>
    </row>
    <row r="16" spans="1:14" ht="14.25" x14ac:dyDescent="0.3">
      <c r="A16" s="13"/>
      <c r="B16" s="14" t="s">
        <v>76</v>
      </c>
      <c r="C16" s="15">
        <v>0</v>
      </c>
      <c r="D16" s="37" t="s">
        <v>255</v>
      </c>
      <c r="N16" s="36"/>
    </row>
    <row r="17" spans="1:14" x14ac:dyDescent="0.25">
      <c r="A17" s="13"/>
      <c r="B17" s="26" t="s">
        <v>71</v>
      </c>
      <c r="C17" s="27">
        <f>SUM(C15:C16)</f>
        <v>0</v>
      </c>
      <c r="D17" s="38"/>
      <c r="M17" s="39"/>
    </row>
    <row r="18" spans="1:14" x14ac:dyDescent="0.25">
      <c r="A18" s="13"/>
      <c r="C18" s="20"/>
      <c r="D18" s="37"/>
      <c r="M18" s="39"/>
    </row>
    <row r="19" spans="1:14" ht="14.25" x14ac:dyDescent="0.3">
      <c r="A19" s="25"/>
      <c r="B19" s="26"/>
      <c r="C19" s="40"/>
      <c r="D19" s="35"/>
      <c r="N19" s="36"/>
    </row>
    <row r="20" spans="1:14" ht="14.25" x14ac:dyDescent="0.3">
      <c r="A20" s="41" t="s">
        <v>63</v>
      </c>
      <c r="C20" s="15"/>
      <c r="D20" s="42"/>
      <c r="M20" s="43"/>
      <c r="N20" s="36"/>
    </row>
    <row r="21" spans="1:14" ht="14.25" x14ac:dyDescent="0.3">
      <c r="A21" s="44"/>
      <c r="B21" s="45"/>
      <c r="C21" s="20"/>
      <c r="D21" s="38"/>
      <c r="M21" s="43"/>
      <c r="N21" s="36"/>
    </row>
    <row r="22" spans="1:14" ht="14.25" x14ac:dyDescent="0.3">
      <c r="A22" s="25"/>
      <c r="B22" s="26" t="s">
        <v>64</v>
      </c>
      <c r="C22" s="27">
        <f>SUM(C21:C21)</f>
        <v>0</v>
      </c>
      <c r="D22" s="42"/>
      <c r="N22" s="36"/>
    </row>
    <row r="23" spans="1:14" ht="14.25" x14ac:dyDescent="0.3">
      <c r="A23" s="46"/>
      <c r="B23" s="47"/>
      <c r="C23" s="48"/>
      <c r="D23" s="49"/>
      <c r="N23" s="36"/>
    </row>
    <row r="24" spans="1:14" ht="16.5" x14ac:dyDescent="0.3">
      <c r="A24" s="3" t="s">
        <v>65</v>
      </c>
      <c r="B24" s="50"/>
      <c r="C24" s="51"/>
      <c r="D24" s="6" t="s">
        <v>60</v>
      </c>
      <c r="N24" s="36"/>
    </row>
    <row r="25" spans="1:14" ht="14.25" x14ac:dyDescent="0.3">
      <c r="A25" s="52"/>
      <c r="B25" s="53"/>
      <c r="C25" s="24"/>
      <c r="D25" s="54"/>
      <c r="N25" s="36"/>
    </row>
    <row r="26" spans="1:14" ht="14.25" x14ac:dyDescent="0.3">
      <c r="A26" s="55" t="s">
        <v>62</v>
      </c>
      <c r="B26" s="53"/>
      <c r="C26" s="24"/>
      <c r="D26" s="54"/>
      <c r="N26" s="36"/>
    </row>
    <row r="27" spans="1:14" ht="14.25" x14ac:dyDescent="0.3">
      <c r="A27" s="56"/>
      <c r="B27" s="14" t="s">
        <v>73</v>
      </c>
      <c r="C27" s="57">
        <v>0</v>
      </c>
      <c r="D27" s="21" t="s">
        <v>78</v>
      </c>
      <c r="N27" s="36"/>
    </row>
    <row r="28" spans="1:14" ht="14.25" x14ac:dyDescent="0.3">
      <c r="A28" s="56"/>
      <c r="B28" s="58" t="s">
        <v>79</v>
      </c>
      <c r="C28" s="15">
        <v>0</v>
      </c>
      <c r="D28" s="21" t="s">
        <v>77</v>
      </c>
      <c r="N28" s="36"/>
    </row>
    <row r="29" spans="1:14" ht="14.25" x14ac:dyDescent="0.3">
      <c r="A29" s="56"/>
      <c r="B29" s="58" t="s">
        <v>256</v>
      </c>
      <c r="C29" s="135">
        <v>0</v>
      </c>
      <c r="D29" s="66" t="s">
        <v>257</v>
      </c>
      <c r="N29" s="36"/>
    </row>
    <row r="30" spans="1:14" ht="14.25" x14ac:dyDescent="0.3">
      <c r="A30" s="56"/>
      <c r="B30" s="26" t="s">
        <v>72</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63</v>
      </c>
      <c r="B33" s="61"/>
      <c r="C33" s="62"/>
      <c r="D33" s="63"/>
      <c r="N33" s="36"/>
    </row>
    <row r="34" spans="1:14" ht="14.25" x14ac:dyDescent="0.3">
      <c r="A34" s="64"/>
      <c r="B34" s="61" t="s">
        <v>82</v>
      </c>
      <c r="C34" s="65">
        <v>0</v>
      </c>
      <c r="D34" s="66" t="s">
        <v>80</v>
      </c>
      <c r="N34" s="36"/>
    </row>
    <row r="35" spans="1:14" ht="14.25" x14ac:dyDescent="0.3">
      <c r="A35" s="25"/>
      <c r="B35" s="30"/>
      <c r="C35" s="67">
        <v>0</v>
      </c>
      <c r="D35" s="66" t="s">
        <v>81</v>
      </c>
      <c r="N35" s="36"/>
    </row>
    <row r="36" spans="1:14" ht="14.25" x14ac:dyDescent="0.3">
      <c r="A36" s="25"/>
      <c r="B36" s="26" t="s">
        <v>64</v>
      </c>
      <c r="C36" s="40">
        <f>SUM(C34:C35)</f>
        <v>0</v>
      </c>
      <c r="D36" s="68"/>
      <c r="N36" s="36"/>
    </row>
    <row r="37" spans="1:14" ht="14.25" x14ac:dyDescent="0.3">
      <c r="A37" s="46"/>
      <c r="B37" s="69"/>
      <c r="C37" s="67"/>
      <c r="D37" s="70"/>
      <c r="N37" s="36"/>
    </row>
    <row r="38" spans="1:14" x14ac:dyDescent="0.25">
      <c r="B38" s="71" t="s">
        <v>66</v>
      </c>
      <c r="C38" s="72">
        <f>C17+C22+C36+C30</f>
        <v>0</v>
      </c>
      <c r="D38" s="73"/>
    </row>
    <row r="39" spans="1:14" x14ac:dyDescent="0.25">
      <c r="D39" s="218"/>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32"/>
  <sheetViews>
    <sheetView showGridLines="0" topLeftCell="A67" zoomScaleNormal="100" workbookViewId="0">
      <selection activeCell="B25" sqref="B25"/>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5.5703125" style="103" bestFit="1"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8" customFormat="1" ht="16.5" x14ac:dyDescent="0.3">
      <c r="A1" s="137" t="s">
        <v>302</v>
      </c>
      <c r="D1" s="139"/>
    </row>
    <row r="2" spans="1:11" s="138" customFormat="1" ht="16.5" x14ac:dyDescent="0.3">
      <c r="A2" s="137" t="s">
        <v>318</v>
      </c>
      <c r="D2" s="139"/>
    </row>
    <row r="3" spans="1:11" s="138" customFormat="1" ht="16.5" x14ac:dyDescent="0.3">
      <c r="A3" s="137"/>
      <c r="D3" s="139"/>
    </row>
    <row r="4" spans="1:11" s="138" customFormat="1" ht="16.5" x14ac:dyDescent="0.3">
      <c r="A4" s="140" t="s">
        <v>20</v>
      </c>
      <c r="D4" s="139"/>
      <c r="K4" s="138"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f>73475.75-'INTERESES DE DEMORA'!G27-'INTERESES DE DEMORA'!G28</f>
        <v>71250.494334332194</v>
      </c>
      <c r="C7" s="12"/>
      <c r="D7" s="78"/>
      <c r="E7" s="78"/>
      <c r="F7" s="87"/>
      <c r="G7" s="78"/>
    </row>
    <row r="8" spans="1:11" s="74" customFormat="1" x14ac:dyDescent="0.25">
      <c r="A8" s="86" t="s">
        <v>249</v>
      </c>
      <c r="B8" s="12">
        <v>1923.09</v>
      </c>
      <c r="C8" s="12"/>
      <c r="D8" s="78"/>
      <c r="E8" s="78"/>
      <c r="F8" s="87"/>
      <c r="G8" s="78"/>
    </row>
    <row r="9" spans="1:11" s="74" customFormat="1" x14ac:dyDescent="0.25">
      <c r="A9" s="86" t="s">
        <v>250</v>
      </c>
      <c r="B9" s="12">
        <v>1456.29</v>
      </c>
      <c r="C9" s="12"/>
      <c r="D9" s="78"/>
      <c r="E9" s="78"/>
      <c r="F9" s="87"/>
      <c r="G9" s="78"/>
    </row>
    <row r="10" spans="1:11" s="74" customFormat="1" x14ac:dyDescent="0.25">
      <c r="A10" s="86" t="s">
        <v>251</v>
      </c>
      <c r="B10" s="12">
        <v>1456.29</v>
      </c>
      <c r="C10" s="12"/>
      <c r="D10" s="78"/>
      <c r="E10" s="78"/>
      <c r="F10" s="87"/>
      <c r="G10" s="78"/>
    </row>
    <row r="11" spans="1:11" s="74" customFormat="1" x14ac:dyDescent="0.25">
      <c r="A11" s="86" t="s">
        <v>252</v>
      </c>
      <c r="B11" s="12">
        <v>0</v>
      </c>
      <c r="C11" s="12"/>
      <c r="D11" s="12"/>
      <c r="E11" s="78"/>
      <c r="F11" s="87"/>
      <c r="G11" s="78"/>
    </row>
    <row r="12" spans="1:11" s="74" customFormat="1" x14ac:dyDescent="0.25">
      <c r="A12" s="76" t="s">
        <v>253</v>
      </c>
      <c r="B12" s="12">
        <v>0</v>
      </c>
      <c r="C12" s="12"/>
      <c r="D12" s="78"/>
      <c r="E12" s="78"/>
      <c r="F12" s="87"/>
      <c r="G12" s="78"/>
    </row>
    <row r="13" spans="1:11" s="74" customFormat="1" x14ac:dyDescent="0.25">
      <c r="A13" s="86" t="s">
        <v>332</v>
      </c>
      <c r="B13" s="12">
        <v>325132.46000000002</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71250.494334332194</v>
      </c>
      <c r="C17" s="12"/>
      <c r="F17" s="87"/>
    </row>
    <row r="18" spans="1:7" s="74" customFormat="1" x14ac:dyDescent="0.25">
      <c r="B18" s="18"/>
      <c r="C18" s="12"/>
      <c r="F18" s="87"/>
    </row>
    <row r="19" spans="1:7" s="74" customFormat="1" x14ac:dyDescent="0.25">
      <c r="A19" s="127" t="s">
        <v>107</v>
      </c>
      <c r="B19" s="128"/>
      <c r="C19" s="12"/>
      <c r="F19" s="87"/>
    </row>
    <row r="20" spans="1:7" s="74" customFormat="1" x14ac:dyDescent="0.25">
      <c r="A20" s="86" t="s">
        <v>24</v>
      </c>
      <c r="B20" s="12">
        <v>0</v>
      </c>
      <c r="C20" s="12"/>
      <c r="F20" s="87"/>
    </row>
    <row r="21" spans="1:7" s="74" customFormat="1" x14ac:dyDescent="0.25">
      <c r="A21" s="76" t="s">
        <v>42</v>
      </c>
      <c r="B21" s="12">
        <v>0</v>
      </c>
      <c r="C21" s="12"/>
      <c r="F21" s="87"/>
    </row>
    <row r="22" spans="1:7" s="74" customFormat="1" x14ac:dyDescent="0.25">
      <c r="A22" s="76" t="s">
        <v>246</v>
      </c>
      <c r="B22" s="12">
        <f>+'INTERESES DE DEMORA'!B13</f>
        <v>67399.64</v>
      </c>
      <c r="C22" s="12"/>
      <c r="D22" s="78"/>
      <c r="F22" s="87"/>
    </row>
    <row r="23" spans="1:7" s="74" customFormat="1" x14ac:dyDescent="0.25">
      <c r="A23" s="76" t="s">
        <v>55</v>
      </c>
      <c r="B23" s="12">
        <f>+'B.I. 2023'!C16</f>
        <v>0</v>
      </c>
      <c r="C23" s="12"/>
      <c r="F23" s="87"/>
    </row>
    <row r="24" spans="1:7" s="74" customFormat="1" ht="13.5" customHeight="1" x14ac:dyDescent="0.25">
      <c r="A24" s="86" t="s">
        <v>25</v>
      </c>
      <c r="B24" s="12">
        <v>0</v>
      </c>
      <c r="C24" s="12"/>
      <c r="D24" s="214" t="s">
        <v>291</v>
      </c>
      <c r="E24" s="186"/>
      <c r="F24" s="87"/>
    </row>
    <row r="25" spans="1:7" s="74" customFormat="1" ht="13.5" customHeight="1" x14ac:dyDescent="0.25">
      <c r="A25" s="86" t="s">
        <v>108</v>
      </c>
      <c r="B25" s="12">
        <f>-RDC!G7</f>
        <v>-390.70000000000005</v>
      </c>
      <c r="C25" s="12"/>
      <c r="D25" s="214">
        <f>+B17+B22</f>
        <v>138650.13433433219</v>
      </c>
      <c r="E25" s="186"/>
      <c r="F25" s="87"/>
    </row>
    <row r="26" spans="1:7" s="74" customFormat="1" ht="8.25" customHeight="1" x14ac:dyDescent="0.25">
      <c r="A26" s="86"/>
      <c r="B26" s="12"/>
      <c r="C26" s="12"/>
      <c r="D26" s="186"/>
      <c r="E26" s="186"/>
      <c r="F26" s="87"/>
    </row>
    <row r="27" spans="1:7" s="74" customFormat="1" ht="13.5" customHeight="1" x14ac:dyDescent="0.25">
      <c r="A27" s="81" t="s">
        <v>140</v>
      </c>
      <c r="B27" s="18">
        <f>SUM(B17:B25)</f>
        <v>138259.43433433218</v>
      </c>
      <c r="C27" s="12"/>
      <c r="D27" s="186"/>
      <c r="E27" s="186"/>
      <c r="F27" s="87"/>
    </row>
    <row r="28" spans="1:7" s="74" customFormat="1" ht="13.5" customHeight="1" x14ac:dyDescent="0.25">
      <c r="A28" s="98" t="s">
        <v>304</v>
      </c>
      <c r="B28" s="12">
        <f>B27*0.23</f>
        <v>31799.669896896405</v>
      </c>
      <c r="C28" s="12"/>
      <c r="D28" s="186"/>
      <c r="E28" s="186"/>
      <c r="F28" s="87"/>
    </row>
    <row r="29" spans="1:7" s="74" customFormat="1" ht="13.5" customHeight="1" x14ac:dyDescent="0.25">
      <c r="A29" s="98"/>
      <c r="B29" s="12"/>
      <c r="C29" s="12"/>
      <c r="D29" s="186"/>
      <c r="E29" s="186"/>
      <c r="F29" s="87"/>
    </row>
    <row r="30" spans="1:7" s="74" customFormat="1" x14ac:dyDescent="0.25">
      <c r="A30" s="86" t="s">
        <v>326</v>
      </c>
      <c r="B30" s="12">
        <f>-D95</f>
        <v>-20033.79</v>
      </c>
      <c r="C30" s="12"/>
      <c r="F30" s="220"/>
      <c r="G30" s="221"/>
    </row>
    <row r="31" spans="1:7" s="74" customFormat="1" x14ac:dyDescent="0.25">
      <c r="A31" s="86" t="s">
        <v>111</v>
      </c>
      <c r="B31" s="267">
        <f>-B102</f>
        <v>0</v>
      </c>
      <c r="C31" s="12"/>
      <c r="F31" s="87"/>
      <c r="G31" s="221"/>
    </row>
    <row r="32" spans="1:7" s="74" customFormat="1" ht="13.5" customHeight="1" x14ac:dyDescent="0.25">
      <c r="A32" s="98" t="s">
        <v>305</v>
      </c>
      <c r="B32" s="18">
        <f>SUM(B28:B31)</f>
        <v>11765.879896896404</v>
      </c>
      <c r="C32" s="12"/>
      <c r="D32" s="186"/>
      <c r="E32" s="186"/>
      <c r="F32" s="87"/>
    </row>
    <row r="33" spans="1:7" s="74" customFormat="1" ht="13.5" customHeight="1" x14ac:dyDescent="0.25">
      <c r="A33" s="86"/>
      <c r="B33" s="12"/>
      <c r="C33" s="12"/>
      <c r="D33" s="186"/>
      <c r="E33" s="186"/>
      <c r="F33" s="87"/>
    </row>
    <row r="34" spans="1:7" s="74" customFormat="1" ht="13.5" customHeight="1" x14ac:dyDescent="0.25">
      <c r="A34" s="129" t="s">
        <v>109</v>
      </c>
      <c r="B34" s="130"/>
      <c r="C34" s="12"/>
      <c r="D34" s="186"/>
      <c r="E34" s="186"/>
      <c r="F34" s="87"/>
    </row>
    <row r="35" spans="1:7" s="74" customFormat="1" ht="13.5" customHeight="1" x14ac:dyDescent="0.25">
      <c r="A35" s="86" t="s">
        <v>141</v>
      </c>
      <c r="B35" s="12">
        <f>-B27*0.1</f>
        <v>-13825.943433433218</v>
      </c>
      <c r="C35" s="12"/>
      <c r="D35" s="186"/>
      <c r="E35" s="186"/>
      <c r="F35" s="87"/>
    </row>
    <row r="36" spans="1:7" s="74" customFormat="1" ht="13.5" customHeight="1" x14ac:dyDescent="0.25">
      <c r="A36" s="86" t="s">
        <v>110</v>
      </c>
      <c r="B36" s="12">
        <v>0</v>
      </c>
      <c r="C36" s="12"/>
      <c r="D36" s="186"/>
      <c r="E36" s="186"/>
      <c r="F36" s="87"/>
    </row>
    <row r="37" spans="1:7" s="74" customFormat="1" ht="4.5" customHeight="1" x14ac:dyDescent="0.25">
      <c r="A37" s="86"/>
      <c r="B37" s="12"/>
      <c r="C37" s="12"/>
      <c r="D37" s="186"/>
      <c r="E37" s="186"/>
      <c r="F37" s="87"/>
    </row>
    <row r="38" spans="1:7" s="74" customFormat="1" x14ac:dyDescent="0.25">
      <c r="A38" s="93" t="s">
        <v>306</v>
      </c>
      <c r="B38" s="18">
        <f>B27+B35</f>
        <v>124433.49090089896</v>
      </c>
      <c r="C38" s="18"/>
      <c r="F38" s="94"/>
    </row>
    <row r="39" spans="1:7" s="74" customFormat="1" x14ac:dyDescent="0.25">
      <c r="A39" s="93"/>
      <c r="B39" s="18"/>
      <c r="C39" s="18"/>
      <c r="F39" s="95"/>
    </row>
    <row r="40" spans="1:7" s="74" customFormat="1" x14ac:dyDescent="0.25">
      <c r="A40" s="96" t="s">
        <v>340</v>
      </c>
      <c r="B40" s="97">
        <f>ROUND(B38*0.23,2)</f>
        <v>28619.7</v>
      </c>
      <c r="C40" s="12"/>
      <c r="F40" s="87"/>
    </row>
    <row r="41" spans="1:7" s="74" customFormat="1" x14ac:dyDescent="0.25">
      <c r="A41" s="219"/>
      <c r="B41" s="12"/>
      <c r="C41" s="12"/>
      <c r="F41" s="87"/>
    </row>
    <row r="42" spans="1:7" s="74" customFormat="1" x14ac:dyDescent="0.25">
      <c r="A42" s="86" t="s">
        <v>326</v>
      </c>
      <c r="B42" s="12">
        <f>-D95</f>
        <v>-20033.79</v>
      </c>
      <c r="C42" s="12"/>
      <c r="F42" s="220"/>
      <c r="G42" s="221"/>
    </row>
    <row r="43" spans="1:7" s="74" customFormat="1" x14ac:dyDescent="0.25">
      <c r="A43" s="86" t="s">
        <v>111</v>
      </c>
      <c r="B43" s="12">
        <v>0</v>
      </c>
      <c r="C43" s="12"/>
      <c r="F43" s="87"/>
      <c r="G43" s="221"/>
    </row>
    <row r="44" spans="1:7" s="74" customFormat="1" x14ac:dyDescent="0.25">
      <c r="A44" s="98" t="s">
        <v>56</v>
      </c>
      <c r="B44" s="18">
        <f>+B40+B42+B43</f>
        <v>8585.91</v>
      </c>
      <c r="C44" s="18"/>
      <c r="F44" s="94"/>
    </row>
    <row r="45" spans="1:7" s="74" customFormat="1" x14ac:dyDescent="0.25">
      <c r="B45" s="18"/>
      <c r="C45" s="18"/>
      <c r="F45" s="94"/>
    </row>
    <row r="46" spans="1:7" s="74" customFormat="1" x14ac:dyDescent="0.25">
      <c r="A46" s="74" t="s">
        <v>26</v>
      </c>
      <c r="B46" s="12">
        <f>-SUM(B8:B12)</f>
        <v>-4835.67</v>
      </c>
      <c r="C46" s="12"/>
      <c r="F46" s="87"/>
    </row>
    <row r="47" spans="1:7" s="74" customFormat="1" x14ac:dyDescent="0.25">
      <c r="A47" s="74" t="s">
        <v>307</v>
      </c>
      <c r="B47" s="12">
        <f>'INTERESES DE DEMORA'!F31</f>
        <v>2613.4672051369862</v>
      </c>
      <c r="C47" s="12"/>
      <c r="F47" s="87"/>
    </row>
    <row r="48" spans="1:7" s="74" customFormat="1" x14ac:dyDescent="0.25">
      <c r="A48" s="121" t="s">
        <v>331</v>
      </c>
      <c r="B48" s="122">
        <f>SUM(B44:B47)</f>
        <v>6363.707205136986</v>
      </c>
      <c r="C48" s="18"/>
      <c r="F48" s="94"/>
    </row>
    <row r="49" spans="1:6" s="74" customFormat="1" x14ac:dyDescent="0.25">
      <c r="A49" s="93"/>
      <c r="B49" s="18"/>
      <c r="C49" s="18"/>
      <c r="F49" s="220"/>
    </row>
    <row r="50" spans="1:6" s="74" customFormat="1" x14ac:dyDescent="0.25">
      <c r="A50" s="101" t="s">
        <v>27</v>
      </c>
      <c r="B50" s="12"/>
      <c r="C50" s="12"/>
      <c r="F50" s="87"/>
    </row>
    <row r="51" spans="1:6" s="74" customFormat="1" x14ac:dyDescent="0.25">
      <c r="A51" s="74" t="s">
        <v>23</v>
      </c>
      <c r="B51" s="12">
        <f>B7</f>
        <v>71250.494334332194</v>
      </c>
      <c r="C51" s="12"/>
      <c r="F51" s="87"/>
    </row>
    <row r="52" spans="1:6" s="74" customFormat="1" x14ac:dyDescent="0.25">
      <c r="A52" s="86" t="s">
        <v>57</v>
      </c>
      <c r="B52" s="12">
        <f>-B44</f>
        <v>-8585.91</v>
      </c>
      <c r="C52" s="12"/>
      <c r="F52" s="87"/>
    </row>
    <row r="53" spans="1:6" s="74" customFormat="1" x14ac:dyDescent="0.25">
      <c r="A53" s="76" t="s">
        <v>94</v>
      </c>
      <c r="B53" s="91">
        <f>-B65</f>
        <v>-3179.9669896896403</v>
      </c>
      <c r="C53" s="12"/>
      <c r="F53" s="87"/>
    </row>
    <row r="54" spans="1:6" s="74" customFormat="1" x14ac:dyDescent="0.25">
      <c r="A54" s="121" t="s">
        <v>0</v>
      </c>
      <c r="B54" s="122">
        <f>(B51+B52+B53)</f>
        <v>59484.617344642553</v>
      </c>
      <c r="C54" s="18"/>
      <c r="F54" s="94"/>
    </row>
    <row r="55" spans="1:6" s="74" customFormat="1" x14ac:dyDescent="0.25">
      <c r="A55" s="93"/>
      <c r="B55" s="18"/>
      <c r="C55" s="18"/>
      <c r="F55" s="94"/>
    </row>
    <row r="56" spans="1:6" s="74" customFormat="1" x14ac:dyDescent="0.25">
      <c r="A56" s="93"/>
      <c r="B56" s="18"/>
      <c r="C56" s="18"/>
      <c r="F56" s="94"/>
    </row>
    <row r="57" spans="1:6" s="74" customFormat="1" x14ac:dyDescent="0.25">
      <c r="A57" s="417" t="s">
        <v>309</v>
      </c>
      <c r="B57" s="417"/>
      <c r="C57" s="417"/>
      <c r="D57" s="417"/>
      <c r="F57" s="94"/>
    </row>
    <row r="58" spans="1:6" x14ac:dyDescent="0.25">
      <c r="A58" s="100"/>
      <c r="B58" s="102"/>
      <c r="C58" s="102"/>
    </row>
    <row r="59" spans="1:6" s="74" customFormat="1" ht="14.25" thickBot="1" x14ac:dyDescent="0.3">
      <c r="A59" s="104" t="s">
        <v>329</v>
      </c>
      <c r="B59" s="105" t="s">
        <v>1</v>
      </c>
      <c r="C59" s="105"/>
      <c r="D59" s="106" t="s">
        <v>2</v>
      </c>
      <c r="E59" s="125"/>
      <c r="F59" s="222"/>
    </row>
    <row r="60" spans="1:6" s="74" customFormat="1" x14ac:dyDescent="0.25">
      <c r="A60" s="86" t="s">
        <v>28</v>
      </c>
      <c r="B60" s="12">
        <f>B44</f>
        <v>8585.91</v>
      </c>
      <c r="C60" s="12"/>
      <c r="D60" s="12"/>
      <c r="E60" s="12"/>
      <c r="F60" s="87"/>
    </row>
    <row r="61" spans="1:6" s="74" customFormat="1" x14ac:dyDescent="0.25">
      <c r="A61" s="86" t="s">
        <v>43</v>
      </c>
      <c r="B61" s="12"/>
      <c r="C61" s="12"/>
      <c r="D61" s="12">
        <f>-B46</f>
        <v>4835.67</v>
      </c>
      <c r="E61" s="12"/>
      <c r="F61" s="87"/>
    </row>
    <row r="62" spans="1:6" s="74" customFormat="1" x14ac:dyDescent="0.25">
      <c r="A62" s="77" t="s">
        <v>303</v>
      </c>
      <c r="B62" s="91"/>
      <c r="C62" s="91"/>
      <c r="D62" s="91">
        <f>+B60-D61</f>
        <v>3750.24</v>
      </c>
      <c r="E62" s="91"/>
      <c r="F62" s="87"/>
    </row>
    <row r="63" spans="1:6" s="74" customFormat="1" x14ac:dyDescent="0.25">
      <c r="A63" s="86" t="s">
        <v>308</v>
      </c>
      <c r="B63" s="12">
        <f>'INTERESES DE DEMORA'!G27+'INTERESES DE DEMORA'!G28</f>
        <v>2225.255665667808</v>
      </c>
      <c r="C63" s="12"/>
      <c r="D63" s="12"/>
      <c r="E63" s="413"/>
      <c r="F63" s="414" t="s">
        <v>346</v>
      </c>
    </row>
    <row r="64" spans="1:6" s="74" customFormat="1" x14ac:dyDescent="0.25">
      <c r="A64" s="77" t="s">
        <v>303</v>
      </c>
      <c r="B64" s="91">
        <v>0</v>
      </c>
      <c r="C64" s="91"/>
      <c r="D64" s="91">
        <f>B63</f>
        <v>2225.255665667808</v>
      </c>
      <c r="E64" s="415"/>
      <c r="F64" s="416"/>
    </row>
    <row r="65" spans="1:6" s="74" customFormat="1" x14ac:dyDescent="0.25">
      <c r="A65" s="76" t="s">
        <v>44</v>
      </c>
      <c r="B65" s="12">
        <f>-B35*0.23</f>
        <v>3179.9669896896403</v>
      </c>
      <c r="C65" s="12"/>
      <c r="D65" s="12"/>
      <c r="E65" s="405"/>
      <c r="F65" s="409" t="s">
        <v>289</v>
      </c>
    </row>
    <row r="66" spans="1:6" s="74" customFormat="1" x14ac:dyDescent="0.25">
      <c r="A66" s="107" t="s">
        <v>287</v>
      </c>
      <c r="B66" s="12"/>
      <c r="C66" s="12"/>
      <c r="D66" s="12">
        <f>+B65</f>
        <v>3179.9669896896403</v>
      </c>
      <c r="E66" s="406"/>
      <c r="F66" s="410"/>
    </row>
    <row r="67" spans="1:6" s="74" customFormat="1" x14ac:dyDescent="0.25">
      <c r="A67" s="76" t="s">
        <v>288</v>
      </c>
      <c r="B67" s="213">
        <v>0</v>
      </c>
      <c r="C67" s="213"/>
      <c r="D67" s="213">
        <v>0</v>
      </c>
      <c r="E67" s="407"/>
      <c r="F67" s="411" t="s">
        <v>290</v>
      </c>
    </row>
    <row r="68" spans="1:6" s="74" customFormat="1" x14ac:dyDescent="0.25">
      <c r="A68" s="107" t="s">
        <v>44</v>
      </c>
      <c r="B68" s="91">
        <v>0</v>
      </c>
      <c r="C68" s="91"/>
      <c r="D68" s="91">
        <f>+B67</f>
        <v>0</v>
      </c>
      <c r="E68" s="408"/>
      <c r="F68" s="412"/>
    </row>
    <row r="69" spans="1:6" s="74" customFormat="1" x14ac:dyDescent="0.25">
      <c r="A69" s="93" t="s">
        <v>3</v>
      </c>
      <c r="B69" s="18">
        <f>SUM(B60:C68)</f>
        <v>13991.132655357447</v>
      </c>
      <c r="C69" s="18"/>
      <c r="D69" s="18">
        <f>SUM(D60:E68)</f>
        <v>13991.132655357447</v>
      </c>
      <c r="E69" s="12"/>
      <c r="F69" s="87"/>
    </row>
    <row r="70" spans="1:6" s="74" customFormat="1" x14ac:dyDescent="0.25">
      <c r="A70" s="93"/>
      <c r="B70" s="18"/>
      <c r="C70" s="18"/>
      <c r="D70" s="18"/>
      <c r="E70" s="12"/>
      <c r="F70" s="87"/>
    </row>
    <row r="71" spans="1:6" s="74" customFormat="1" ht="14.25" thickBot="1" x14ac:dyDescent="0.3">
      <c r="A71" s="104" t="s">
        <v>330</v>
      </c>
      <c r="B71" s="105" t="s">
        <v>1</v>
      </c>
      <c r="C71" s="105"/>
      <c r="D71" s="106" t="s">
        <v>2</v>
      </c>
      <c r="E71" s="91"/>
      <c r="F71" s="87"/>
    </row>
    <row r="72" spans="1:6" s="74" customFormat="1" x14ac:dyDescent="0.25">
      <c r="A72" s="86" t="s">
        <v>308</v>
      </c>
      <c r="B72" s="12">
        <v>388.21</v>
      </c>
      <c r="C72" s="12"/>
      <c r="D72" s="12"/>
      <c r="E72" s="413"/>
      <c r="F72" s="414" t="s">
        <v>347</v>
      </c>
    </row>
    <row r="73" spans="1:6" s="74" customFormat="1" x14ac:dyDescent="0.25">
      <c r="A73" s="77" t="s">
        <v>303</v>
      </c>
      <c r="B73" s="91">
        <v>0</v>
      </c>
      <c r="C73" s="91"/>
      <c r="D73" s="91">
        <f>B72</f>
        <v>388.21</v>
      </c>
      <c r="E73" s="415"/>
      <c r="F73" s="416"/>
    </row>
    <row r="74" spans="1:6" s="74" customFormat="1" x14ac:dyDescent="0.25">
      <c r="A74" s="93"/>
      <c r="B74" s="18"/>
      <c r="C74" s="18"/>
      <c r="D74" s="18"/>
      <c r="E74" s="12"/>
      <c r="F74" s="87"/>
    </row>
    <row r="75" spans="1:6" s="74" customFormat="1" x14ac:dyDescent="0.25">
      <c r="A75" s="93"/>
      <c r="B75" s="18"/>
      <c r="C75" s="18"/>
      <c r="D75" s="18"/>
      <c r="E75" s="12"/>
      <c r="F75" s="87"/>
    </row>
    <row r="76" spans="1:6" s="74" customFormat="1" x14ac:dyDescent="0.25">
      <c r="B76" s="223"/>
      <c r="C76" s="223"/>
      <c r="D76" s="12"/>
      <c r="F76" s="224"/>
    </row>
    <row r="77" spans="1:6" s="74" customFormat="1" x14ac:dyDescent="0.25">
      <c r="A77" s="225" t="s">
        <v>348</v>
      </c>
      <c r="B77" s="226"/>
      <c r="C77" s="226"/>
      <c r="D77" s="227"/>
      <c r="F77" s="224"/>
    </row>
    <row r="78" spans="1:6" s="74" customFormat="1" ht="14.25" thickBot="1" x14ac:dyDescent="0.3">
      <c r="A78" s="105" t="s">
        <v>349</v>
      </c>
      <c r="B78" s="105" t="s">
        <v>1</v>
      </c>
      <c r="C78" s="105"/>
      <c r="D78" s="106" t="s">
        <v>2</v>
      </c>
      <c r="E78" s="125"/>
      <c r="F78" s="126"/>
    </row>
    <row r="79" spans="1:6" s="74" customFormat="1" x14ac:dyDescent="0.25">
      <c r="A79" s="124"/>
      <c r="B79" s="124"/>
      <c r="C79" s="124"/>
      <c r="D79" s="125"/>
      <c r="E79" s="125"/>
      <c r="F79" s="126"/>
    </row>
    <row r="80" spans="1:6" s="74" customFormat="1" x14ac:dyDescent="0.25">
      <c r="A80" s="86" t="s">
        <v>29</v>
      </c>
      <c r="B80" s="12">
        <f>B54</f>
        <v>59484.617344642553</v>
      </c>
      <c r="C80" s="12"/>
      <c r="D80" s="12"/>
      <c r="E80" s="12"/>
      <c r="F80" s="87"/>
    </row>
    <row r="81" spans="1:10" s="74" customFormat="1" x14ac:dyDescent="0.25">
      <c r="A81" s="86" t="s">
        <v>30</v>
      </c>
      <c r="B81" s="12"/>
      <c r="C81" s="12"/>
      <c r="D81" s="12">
        <v>0</v>
      </c>
      <c r="E81" s="12"/>
      <c r="F81" s="87"/>
    </row>
    <row r="82" spans="1:10" s="74" customFormat="1" x14ac:dyDescent="0.25">
      <c r="A82" s="76" t="s">
        <v>248</v>
      </c>
      <c r="B82" s="12"/>
      <c r="C82" s="12"/>
      <c r="D82" s="12">
        <f>+B80-D84-D85-D83+B83</f>
        <v>112667.61391120934</v>
      </c>
      <c r="E82" s="12"/>
      <c r="F82" s="87"/>
    </row>
    <row r="83" spans="1:10" s="74" customFormat="1" x14ac:dyDescent="0.25">
      <c r="A83" s="76" t="s">
        <v>96</v>
      </c>
      <c r="B83" s="12">
        <v>67399.64</v>
      </c>
      <c r="C83" s="12"/>
      <c r="D83" s="12">
        <f>-B24</f>
        <v>0</v>
      </c>
      <c r="E83" s="12"/>
      <c r="F83" s="87"/>
    </row>
    <row r="84" spans="1:10" s="74" customFormat="1" x14ac:dyDescent="0.25">
      <c r="A84" s="76" t="s">
        <v>143</v>
      </c>
      <c r="B84" s="12"/>
      <c r="C84" s="12"/>
      <c r="D84" s="12">
        <f>-B25</f>
        <v>390.70000000000005</v>
      </c>
      <c r="E84" s="12"/>
      <c r="F84" s="87"/>
    </row>
    <row r="85" spans="1:10" s="74" customFormat="1" x14ac:dyDescent="0.25">
      <c r="A85" s="76" t="s">
        <v>275</v>
      </c>
      <c r="B85" s="12"/>
      <c r="C85" s="12"/>
      <c r="D85" s="12">
        <f>-B35</f>
        <v>13825.943433433218</v>
      </c>
      <c r="E85" s="12"/>
      <c r="F85" s="87"/>
    </row>
    <row r="86" spans="1:10" s="74" customFormat="1" x14ac:dyDescent="0.25">
      <c r="A86" s="86" t="s">
        <v>41</v>
      </c>
      <c r="B86" s="12"/>
      <c r="C86" s="12"/>
      <c r="D86" s="12">
        <v>0</v>
      </c>
      <c r="E86" s="12"/>
      <c r="F86" s="87"/>
    </row>
    <row r="87" spans="1:10" s="74" customFormat="1" x14ac:dyDescent="0.25">
      <c r="A87" s="86" t="s">
        <v>95</v>
      </c>
      <c r="B87" s="91"/>
      <c r="C87" s="91"/>
      <c r="D87" s="91">
        <v>0</v>
      </c>
      <c r="E87" s="12"/>
      <c r="F87" s="87"/>
    </row>
    <row r="88" spans="1:10" s="74" customFormat="1" x14ac:dyDescent="0.25">
      <c r="A88" s="93" t="s">
        <v>3</v>
      </c>
      <c r="B88" s="12">
        <f>SUM(B80:B87)</f>
        <v>126884.25734464255</v>
      </c>
      <c r="C88" s="12"/>
      <c r="D88" s="12">
        <f>SUM(D80:D87)</f>
        <v>126884.25734464255</v>
      </c>
      <c r="E88" s="12"/>
      <c r="F88" s="187">
        <f>+B88-D88</f>
        <v>0</v>
      </c>
    </row>
    <row r="89" spans="1:10" s="74" customFormat="1" x14ac:dyDescent="0.25"/>
    <row r="90" spans="1:10" s="74" customFormat="1" x14ac:dyDescent="0.25">
      <c r="A90" s="74" t="s">
        <v>35</v>
      </c>
      <c r="F90" s="76"/>
    </row>
    <row r="91" spans="1:10" s="74" customFormat="1" x14ac:dyDescent="0.25">
      <c r="A91" s="184"/>
      <c r="B91" s="188" t="s">
        <v>36</v>
      </c>
      <c r="C91" s="125"/>
      <c r="D91" s="188" t="s">
        <v>37</v>
      </c>
      <c r="E91" s="125"/>
      <c r="F91" s="188" t="s">
        <v>4</v>
      </c>
      <c r="G91" s="184"/>
      <c r="H91" s="400"/>
    </row>
    <row r="92" spans="1:10" s="74" customFormat="1" x14ac:dyDescent="0.25">
      <c r="A92" s="185" t="s">
        <v>106</v>
      </c>
      <c r="B92" s="185" t="s">
        <v>38</v>
      </c>
      <c r="C92" s="189"/>
      <c r="D92" s="185" t="s">
        <v>39</v>
      </c>
      <c r="E92" s="189"/>
      <c r="F92" s="185" t="s">
        <v>40</v>
      </c>
      <c r="G92" s="185" t="s">
        <v>327</v>
      </c>
      <c r="H92" s="185" t="s">
        <v>142</v>
      </c>
    </row>
    <row r="93" spans="1:10" s="74" customFormat="1" x14ac:dyDescent="0.25">
      <c r="A93" s="86" t="s">
        <v>341</v>
      </c>
      <c r="B93" s="91">
        <v>22256.22</v>
      </c>
      <c r="C93" s="91"/>
      <c r="D93" s="91">
        <f>B40*0.7</f>
        <v>20033.79</v>
      </c>
      <c r="E93" s="91"/>
      <c r="F93" s="91">
        <f>B93-D93</f>
        <v>2222.4300000000003</v>
      </c>
      <c r="G93" s="190">
        <f>D93/B$40</f>
        <v>0.70000000000000007</v>
      </c>
      <c r="H93" s="190">
        <v>0.7</v>
      </c>
    </row>
    <row r="94" spans="1:10" s="74" customFormat="1" x14ac:dyDescent="0.25">
      <c r="A94" s="86" t="s">
        <v>311</v>
      </c>
      <c r="B94" s="91">
        <v>3670.2</v>
      </c>
      <c r="C94" s="91"/>
      <c r="D94" s="91">
        <v>0</v>
      </c>
      <c r="E94" s="91"/>
      <c r="F94" s="12">
        <f>B94-D94</f>
        <v>3670.2</v>
      </c>
      <c r="G94" s="190">
        <f>D94/B$40</f>
        <v>0</v>
      </c>
      <c r="H94" s="190">
        <v>0</v>
      </c>
    </row>
    <row r="95" spans="1:10" s="74" customFormat="1" x14ac:dyDescent="0.25">
      <c r="A95" s="123" t="s">
        <v>247</v>
      </c>
      <c r="B95" s="32">
        <f>SUM(B93:B94)</f>
        <v>25926.420000000002</v>
      </c>
      <c r="C95" s="32">
        <f t="shared" ref="C95:G95" si="0">SUM(C93:C94)</f>
        <v>0</v>
      </c>
      <c r="D95" s="32">
        <f t="shared" si="0"/>
        <v>20033.79</v>
      </c>
      <c r="E95" s="32"/>
      <c r="F95" s="32">
        <f t="shared" si="0"/>
        <v>5892.63</v>
      </c>
      <c r="G95" s="191">
        <f t="shared" si="0"/>
        <v>0.70000000000000007</v>
      </c>
      <c r="H95" s="192"/>
      <c r="I95" s="18"/>
      <c r="J95" s="12"/>
    </row>
    <row r="96" spans="1:10" s="74" customFormat="1" x14ac:dyDescent="0.25">
      <c r="A96" s="86"/>
      <c r="B96" s="18"/>
      <c r="C96" s="18"/>
      <c r="D96" s="18"/>
      <c r="E96" s="18"/>
      <c r="F96" s="18"/>
      <c r="G96" s="193"/>
      <c r="H96" s="82"/>
      <c r="I96" s="18"/>
      <c r="J96" s="12"/>
    </row>
    <row r="97" spans="1:10" s="74" customFormat="1" x14ac:dyDescent="0.25">
      <c r="A97" s="86"/>
      <c r="B97" s="125"/>
      <c r="C97" s="125"/>
      <c r="D97" s="125"/>
      <c r="E97" s="125"/>
      <c r="F97" s="125"/>
      <c r="G97" s="193"/>
      <c r="H97" s="82"/>
      <c r="I97" s="18"/>
      <c r="J97" s="12"/>
    </row>
    <row r="98" spans="1:10" s="74" customFormat="1" x14ac:dyDescent="0.25">
      <c r="A98" s="291" t="s">
        <v>296</v>
      </c>
      <c r="B98" s="217"/>
      <c r="C98" s="125"/>
      <c r="D98" s="125"/>
      <c r="E98" s="125"/>
      <c r="F98" s="125"/>
      <c r="G98" s="193"/>
      <c r="H98" s="82"/>
      <c r="I98" s="18"/>
      <c r="J98" s="12"/>
    </row>
    <row r="99" spans="1:10" x14ac:dyDescent="0.25">
      <c r="A99" s="120"/>
      <c r="B99" s="88"/>
      <c r="C99" s="99"/>
      <c r="D99" s="99"/>
      <c r="E99" s="99"/>
      <c r="F99" s="99"/>
      <c r="G99" s="194"/>
      <c r="H99" s="134"/>
      <c r="I99" s="99"/>
      <c r="J99" s="88"/>
    </row>
    <row r="100" spans="1:10" s="74" customFormat="1" x14ac:dyDescent="0.25">
      <c r="A100" s="86" t="s">
        <v>297</v>
      </c>
      <c r="B100" s="12">
        <v>0</v>
      </c>
      <c r="C100" s="18">
        <v>389285.51</v>
      </c>
      <c r="D100" s="18"/>
      <c r="E100" s="18"/>
      <c r="F100" s="18"/>
      <c r="G100" s="193"/>
      <c r="H100" s="82"/>
      <c r="I100" s="18"/>
      <c r="J100" s="12"/>
    </row>
    <row r="101" spans="1:10" s="74" customFormat="1" x14ac:dyDescent="0.25">
      <c r="A101" s="86" t="s">
        <v>298</v>
      </c>
      <c r="B101" s="91">
        <v>0</v>
      </c>
      <c r="C101" s="18">
        <v>172977.64</v>
      </c>
      <c r="D101" s="18"/>
      <c r="E101" s="18"/>
      <c r="F101" s="18"/>
      <c r="G101" s="193"/>
      <c r="H101" s="82"/>
      <c r="I101" s="18"/>
      <c r="J101" s="12"/>
    </row>
    <row r="102" spans="1:10" s="74" customFormat="1" x14ac:dyDescent="0.25">
      <c r="A102" s="86" t="s">
        <v>299</v>
      </c>
      <c r="B102" s="12">
        <v>0</v>
      </c>
      <c r="C102" s="18">
        <v>216307.87</v>
      </c>
      <c r="D102" s="18"/>
      <c r="E102" s="18"/>
      <c r="F102" s="18"/>
      <c r="G102" s="193"/>
      <c r="H102" s="18"/>
      <c r="I102" s="93"/>
      <c r="J102" s="12"/>
    </row>
    <row r="103" spans="1:10" s="78" customFormat="1" x14ac:dyDescent="0.25">
      <c r="A103" s="74" t="s">
        <v>300</v>
      </c>
      <c r="B103" s="12">
        <f>+B102*0.25</f>
        <v>0</v>
      </c>
      <c r="D103" s="74"/>
      <c r="E103" s="74"/>
      <c r="F103" s="76"/>
      <c r="G103" s="74"/>
      <c r="H103" s="74"/>
    </row>
    <row r="104" spans="1:10" s="78" customFormat="1" x14ac:dyDescent="0.25">
      <c r="A104" s="219" t="s">
        <v>301</v>
      </c>
      <c r="B104" s="17">
        <f>+B103*0.5</f>
        <v>0</v>
      </c>
      <c r="D104" s="74"/>
      <c r="E104" s="74"/>
      <c r="F104" s="76"/>
      <c r="G104" s="74"/>
      <c r="H104" s="74"/>
    </row>
    <row r="105" spans="1:10" s="78" customFormat="1" x14ac:dyDescent="0.25">
      <c r="A105" s="74"/>
      <c r="B105" s="12"/>
      <c r="D105" s="74"/>
      <c r="E105" s="74"/>
      <c r="F105" s="76"/>
      <c r="G105" s="74"/>
      <c r="H105" s="74"/>
    </row>
    <row r="106" spans="1:10" s="78" customFormat="1" x14ac:dyDescent="0.25">
      <c r="A106" s="82"/>
      <c r="B106" s="74"/>
      <c r="C106" s="74"/>
      <c r="D106" s="74"/>
      <c r="E106" s="74"/>
      <c r="F106" s="74"/>
      <c r="G106" s="74"/>
      <c r="H106" s="74"/>
      <c r="I106" s="74"/>
    </row>
    <row r="107" spans="1:10" s="78" customFormat="1" x14ac:dyDescent="0.25">
      <c r="A107" s="292" t="s">
        <v>31</v>
      </c>
      <c r="B107" s="108" t="s">
        <v>10</v>
      </c>
      <c r="C107" s="74"/>
      <c r="D107" s="74"/>
      <c r="E107" s="74"/>
      <c r="F107" s="74"/>
      <c r="G107" s="74"/>
      <c r="H107" s="74"/>
      <c r="I107" s="74"/>
    </row>
    <row r="108" spans="1:10" s="78" customFormat="1" x14ac:dyDescent="0.25">
      <c r="A108" s="109" t="s">
        <v>84</v>
      </c>
      <c r="B108" s="110">
        <f>B17</f>
        <v>71250.494334332194</v>
      </c>
      <c r="C108" s="74"/>
      <c r="D108" s="74"/>
      <c r="E108" s="74"/>
      <c r="F108" s="74"/>
      <c r="G108" s="74"/>
      <c r="H108" s="74"/>
      <c r="I108" s="74"/>
    </row>
    <row r="109" spans="1:10" s="78" customFormat="1" x14ac:dyDescent="0.25">
      <c r="A109" s="111" t="s">
        <v>85</v>
      </c>
      <c r="B109" s="112">
        <f>B52+B53</f>
        <v>-11765.876989689641</v>
      </c>
      <c r="C109" s="74"/>
      <c r="D109" s="74"/>
      <c r="E109" s="74"/>
      <c r="F109" s="74"/>
      <c r="G109" s="74"/>
      <c r="H109" s="74"/>
      <c r="I109" s="74"/>
    </row>
    <row r="110" spans="1:10" s="78" customFormat="1" x14ac:dyDescent="0.25">
      <c r="A110" s="76" t="s">
        <v>86</v>
      </c>
      <c r="B110" s="112">
        <v>0</v>
      </c>
      <c r="C110" s="74"/>
      <c r="D110" s="74"/>
      <c r="E110" s="74"/>
      <c r="F110" s="74"/>
      <c r="G110" s="74"/>
      <c r="H110" s="74"/>
      <c r="I110" s="74"/>
    </row>
    <row r="111" spans="1:10" s="78" customFormat="1" x14ac:dyDescent="0.25">
      <c r="A111" s="76" t="s">
        <v>87</v>
      </c>
      <c r="B111" s="113">
        <v>0</v>
      </c>
      <c r="C111" s="74"/>
      <c r="D111" s="74"/>
      <c r="E111" s="74"/>
      <c r="F111" s="74"/>
      <c r="G111" s="74"/>
      <c r="H111" s="74"/>
      <c r="I111" s="74"/>
    </row>
    <row r="112" spans="1:10" s="74" customFormat="1" x14ac:dyDescent="0.25">
      <c r="A112" s="76" t="s">
        <v>88</v>
      </c>
      <c r="B112" s="112">
        <v>0</v>
      </c>
    </row>
    <row r="113" spans="1:6" s="74" customFormat="1" x14ac:dyDescent="0.25">
      <c r="A113" s="74" t="s">
        <v>276</v>
      </c>
      <c r="B113" s="112">
        <v>0</v>
      </c>
    </row>
    <row r="114" spans="1:6" s="74" customFormat="1" x14ac:dyDescent="0.25">
      <c r="A114" s="74" t="s">
        <v>312</v>
      </c>
      <c r="B114" s="113">
        <v>0</v>
      </c>
    </row>
    <row r="115" spans="1:6" s="74" customFormat="1" x14ac:dyDescent="0.25">
      <c r="A115" s="74" t="s">
        <v>313</v>
      </c>
      <c r="B115" s="113">
        <f>-D84</f>
        <v>-390.70000000000005</v>
      </c>
    </row>
    <row r="116" spans="1:6" s="74" customFormat="1" x14ac:dyDescent="0.25">
      <c r="A116" s="74" t="s">
        <v>314</v>
      </c>
      <c r="B116" s="113">
        <f>-D85</f>
        <v>-13825.943433433218</v>
      </c>
    </row>
    <row r="117" spans="1:6" s="74" customFormat="1" x14ac:dyDescent="0.25">
      <c r="A117" s="74" t="s">
        <v>89</v>
      </c>
      <c r="B117" s="112">
        <v>0</v>
      </c>
    </row>
    <row r="118" spans="1:6" s="74" customFormat="1" x14ac:dyDescent="0.25">
      <c r="A118" s="76" t="s">
        <v>90</v>
      </c>
      <c r="B118" s="113">
        <v>0</v>
      </c>
    </row>
    <row r="119" spans="1:6" s="74" customFormat="1" x14ac:dyDescent="0.25">
      <c r="A119" s="78" t="s">
        <v>91</v>
      </c>
      <c r="B119" s="112">
        <v>0</v>
      </c>
    </row>
    <row r="120" spans="1:6" s="74" customFormat="1" x14ac:dyDescent="0.25">
      <c r="A120" s="74" t="s">
        <v>92</v>
      </c>
      <c r="B120" s="114">
        <v>0</v>
      </c>
    </row>
    <row r="121" spans="1:6" s="74" customFormat="1" x14ac:dyDescent="0.25">
      <c r="A121" s="74" t="s">
        <v>93</v>
      </c>
      <c r="B121" s="115">
        <v>0</v>
      </c>
    </row>
    <row r="122" spans="1:6" s="74" customFormat="1" x14ac:dyDescent="0.25">
      <c r="A122" s="116" t="s">
        <v>32</v>
      </c>
      <c r="B122" s="117">
        <f>SUM(B108:B121)</f>
        <v>45267.973911209338</v>
      </c>
    </row>
    <row r="123" spans="1:6" s="74" customFormat="1" x14ac:dyDescent="0.25">
      <c r="A123" s="116" t="s">
        <v>33</v>
      </c>
      <c r="B123" s="118">
        <v>0.9</v>
      </c>
    </row>
    <row r="124" spans="1:6" s="74" customFormat="1" x14ac:dyDescent="0.25">
      <c r="A124" s="116" t="s">
        <v>34</v>
      </c>
      <c r="B124" s="290">
        <f>IF(B122&lt;0,0,ROUND(B122*B123,2))</f>
        <v>40741.18</v>
      </c>
    </row>
    <row r="125" spans="1:6" s="74" customFormat="1" x14ac:dyDescent="0.25"/>
    <row r="126" spans="1:6" x14ac:dyDescent="0.25">
      <c r="B126" s="90"/>
      <c r="C126" s="90"/>
      <c r="F126" s="90"/>
    </row>
    <row r="127" spans="1:6" x14ac:dyDescent="0.25">
      <c r="B127" s="90"/>
      <c r="C127" s="90"/>
      <c r="F127" s="90"/>
    </row>
    <row r="128" spans="1:6" x14ac:dyDescent="0.25">
      <c r="B128" s="90"/>
      <c r="C128" s="90"/>
      <c r="F128" s="90"/>
    </row>
    <row r="129" s="90" customFormat="1" x14ac:dyDescent="0.25"/>
    <row r="130" s="90" customFormat="1" x14ac:dyDescent="0.25"/>
    <row r="131" s="90" customFormat="1" x14ac:dyDescent="0.25"/>
    <row r="132" s="90" customFormat="1" x14ac:dyDescent="0.25"/>
  </sheetData>
  <mergeCells count="1">
    <mergeCell ref="A57:D57"/>
  </mergeCells>
  <pageMargins left="0.39370078740157483" right="0" top="0.23622047244094491" bottom="0.19685039370078741" header="0" footer="0"/>
  <pageSetup paperSize="9" scale="57" orientation="portrait" cellComments="asDisplayed" r:id="rId1"/>
  <headerFooter alignWithMargins="0"/>
  <rowBreaks count="1" manualBreakCount="1">
    <brk id="75"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8A438-4B26-489F-A47B-7E8C9DF9AAB0}">
  <dimension ref="A4:H66"/>
  <sheetViews>
    <sheetView workbookViewId="0">
      <selection activeCell="K94" sqref="K94"/>
    </sheetView>
  </sheetViews>
  <sheetFormatPr baseColWidth="10" defaultRowHeight="12.75" x14ac:dyDescent="0.2"/>
  <cols>
    <col min="1" max="1" width="34.85546875" bestFit="1" customWidth="1"/>
    <col min="4" max="4" width="15" bestFit="1" customWidth="1"/>
    <col min="6" max="6" width="15.5703125" bestFit="1" customWidth="1"/>
    <col min="7" max="7" width="13.5703125" bestFit="1" customWidth="1"/>
  </cols>
  <sheetData>
    <row r="4" spans="1:8" ht="13.5" x14ac:dyDescent="0.25">
      <c r="A4" s="184"/>
      <c r="B4" s="188" t="s">
        <v>36</v>
      </c>
      <c r="C4" s="125"/>
      <c r="D4" s="188" t="s">
        <v>37</v>
      </c>
      <c r="E4" s="125"/>
      <c r="F4" s="188" t="s">
        <v>4</v>
      </c>
      <c r="G4" s="184"/>
      <c r="H4" s="400"/>
    </row>
    <row r="5" spans="1:8" x14ac:dyDescent="0.2">
      <c r="A5" s="185" t="s">
        <v>106</v>
      </c>
      <c r="B5" s="185" t="s">
        <v>38</v>
      </c>
      <c r="C5" s="189"/>
      <c r="D5" s="185" t="s">
        <v>39</v>
      </c>
      <c r="E5" s="189"/>
      <c r="F5" s="185" t="s">
        <v>40</v>
      </c>
      <c r="G5" s="185" t="s">
        <v>327</v>
      </c>
      <c r="H5" s="185" t="s">
        <v>142</v>
      </c>
    </row>
    <row r="6" spans="1:8" ht="13.5" x14ac:dyDescent="0.25">
      <c r="A6" s="86" t="s">
        <v>341</v>
      </c>
      <c r="B6" s="91">
        <v>22256.22</v>
      </c>
      <c r="C6" s="91"/>
      <c r="D6" s="91">
        <f>'FISC 2023'!D93</f>
        <v>20033.79</v>
      </c>
      <c r="E6" s="91"/>
      <c r="F6" s="91">
        <f>B6-D6</f>
        <v>2222.4300000000003</v>
      </c>
      <c r="G6" s="190">
        <f>'FISC 2023'!G93</f>
        <v>0.70000000000000007</v>
      </c>
      <c r="H6" s="190">
        <f>'FISC 2023'!H93</f>
        <v>0.7</v>
      </c>
    </row>
    <row r="7" spans="1:8" ht="13.5" x14ac:dyDescent="0.25">
      <c r="A7" s="86" t="s">
        <v>311</v>
      </c>
      <c r="B7" s="91">
        <v>3670.2</v>
      </c>
      <c r="C7" s="91"/>
      <c r="D7" s="91">
        <v>0</v>
      </c>
      <c r="E7" s="91"/>
      <c r="F7" s="12">
        <f>B7-D7</f>
        <v>3670.2</v>
      </c>
      <c r="G7" s="190">
        <v>0</v>
      </c>
      <c r="H7" s="190">
        <v>0</v>
      </c>
    </row>
    <row r="8" spans="1:8" ht="13.5" x14ac:dyDescent="0.25">
      <c r="A8" s="123" t="s">
        <v>247</v>
      </c>
      <c r="B8" s="32">
        <f>SUM(B6:B7)</f>
        <v>25926.420000000002</v>
      </c>
      <c r="C8" s="32">
        <f t="shared" ref="C8:G8" si="0">SUM(C6:C7)</f>
        <v>0</v>
      </c>
      <c r="D8" s="32">
        <f t="shared" si="0"/>
        <v>20033.79</v>
      </c>
      <c r="E8" s="32">
        <f t="shared" si="0"/>
        <v>0</v>
      </c>
      <c r="F8" s="32">
        <f t="shared" si="0"/>
        <v>5892.63</v>
      </c>
      <c r="G8" s="191">
        <f t="shared" si="0"/>
        <v>0.70000000000000007</v>
      </c>
      <c r="H8" s="192"/>
    </row>
    <row r="58" spans="1:1" ht="20.25" x14ac:dyDescent="0.3">
      <c r="A58" s="402" t="s">
        <v>337</v>
      </c>
    </row>
    <row r="60" spans="1:1" x14ac:dyDescent="0.2">
      <c r="A60" s="401" t="s">
        <v>333</v>
      </c>
    </row>
    <row r="61" spans="1:1" x14ac:dyDescent="0.2">
      <c r="A61" s="401" t="s">
        <v>334</v>
      </c>
    </row>
    <row r="62" spans="1:1" x14ac:dyDescent="0.2">
      <c r="A62" s="401" t="s">
        <v>335</v>
      </c>
    </row>
    <row r="63" spans="1:1" x14ac:dyDescent="0.2">
      <c r="A63" t="s">
        <v>336</v>
      </c>
    </row>
    <row r="64" spans="1:1" x14ac:dyDescent="0.2">
      <c r="A64" s="401" t="s">
        <v>338</v>
      </c>
    </row>
    <row r="65" spans="1:1" x14ac:dyDescent="0.2">
      <c r="A65" t="s">
        <v>336</v>
      </c>
    </row>
    <row r="66" spans="1:1" x14ac:dyDescent="0.2">
      <c r="A66" s="401" t="s">
        <v>339</v>
      </c>
    </row>
  </sheetData>
  <pageMargins left="0.7" right="0.7" top="0.75" bottom="0.75" header="0.3" footer="0.3"/>
  <customProperties>
    <customPr name="OrphanNamesChecke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8"/>
  <sheetViews>
    <sheetView showGridLines="0" zoomScaleNormal="100" workbookViewId="0">
      <selection activeCell="B36" sqref="B36"/>
    </sheetView>
  </sheetViews>
  <sheetFormatPr baseColWidth="10" defaultColWidth="11.42578125" defaultRowHeight="13.5" x14ac:dyDescent="0.25"/>
  <cols>
    <col min="1" max="1" width="16.28515625" style="295" bestFit="1" customWidth="1"/>
    <col min="2" max="2" width="38.5703125" style="295" bestFit="1" customWidth="1"/>
    <col min="3" max="8" width="13.140625" style="295" customWidth="1"/>
    <col min="9" max="9" width="19.140625" style="295" bestFit="1" customWidth="1"/>
    <col min="10" max="10" width="11.7109375" style="295" bestFit="1" customWidth="1"/>
    <col min="11" max="11" width="8.140625" style="295" bestFit="1" customWidth="1"/>
    <col min="12" max="16384" width="11.42578125" style="295"/>
  </cols>
  <sheetData>
    <row r="1" spans="1:11" s="138" customFormat="1" ht="16.5" x14ac:dyDescent="0.3">
      <c r="A1" s="137" t="s">
        <v>302</v>
      </c>
      <c r="C1" s="139"/>
      <c r="D1" s="139"/>
    </row>
    <row r="2" spans="1:11" s="138" customFormat="1" ht="16.5" x14ac:dyDescent="0.3">
      <c r="A2" s="137" t="s">
        <v>318</v>
      </c>
      <c r="C2" s="139"/>
      <c r="D2" s="139"/>
    </row>
    <row r="3" spans="1:11" s="138" customFormat="1" ht="16.5" x14ac:dyDescent="0.3">
      <c r="A3" s="137"/>
      <c r="C3" s="139"/>
      <c r="D3" s="139"/>
    </row>
    <row r="4" spans="1:11" s="138" customFormat="1" ht="16.5" x14ac:dyDescent="0.3">
      <c r="A4" s="140" t="s">
        <v>263</v>
      </c>
      <c r="C4" s="139"/>
      <c r="D4" s="139"/>
      <c r="K4" s="138" t="str">
        <f>IF(K2&lt;-1000000,"¡¡ATENCIÓN!!: CALCULAR EL 80% DEL BENEFICIO OPERATIVO, PORQUE PUEDE QUE NO TODOS LOS GASTOS FINANCIEROS RESULTEN FISCALMENTE DEDUCIBLES","")</f>
        <v/>
      </c>
    </row>
    <row r="5" spans="1:11" s="293" customFormat="1" ht="16.5" x14ac:dyDescent="0.3"/>
    <row r="6" spans="1:11" x14ac:dyDescent="0.25">
      <c r="A6" s="418" t="s">
        <v>97</v>
      </c>
      <c r="B6" s="419"/>
      <c r="C6" s="418" t="s">
        <v>102</v>
      </c>
      <c r="D6" s="419"/>
      <c r="E6" s="419"/>
      <c r="F6" s="419"/>
      <c r="G6" s="419"/>
      <c r="H6" s="419"/>
      <c r="I6" s="419"/>
      <c r="J6" s="420"/>
      <c r="K6" s="294"/>
    </row>
    <row r="7" spans="1:11" x14ac:dyDescent="0.25">
      <c r="A7" s="296" t="s">
        <v>98</v>
      </c>
      <c r="B7" s="297"/>
      <c r="C7" s="298"/>
      <c r="D7" s="298"/>
      <c r="E7" s="298"/>
      <c r="F7" s="298"/>
      <c r="G7" s="298"/>
      <c r="H7" s="298"/>
      <c r="I7" s="299" t="s">
        <v>99</v>
      </c>
      <c r="J7" s="300" t="s">
        <v>4</v>
      </c>
      <c r="K7" s="301" t="s">
        <v>272</v>
      </c>
    </row>
    <row r="8" spans="1:11" x14ac:dyDescent="0.25">
      <c r="A8" s="302" t="s">
        <v>100</v>
      </c>
      <c r="B8" s="303" t="s">
        <v>10</v>
      </c>
      <c r="C8" s="304">
        <v>2018</v>
      </c>
      <c r="D8" s="304">
        <v>2019</v>
      </c>
      <c r="E8" s="304">
        <v>2020</v>
      </c>
      <c r="F8" s="304">
        <v>2021</v>
      </c>
      <c r="G8" s="304">
        <v>2022</v>
      </c>
      <c r="H8" s="304">
        <v>2023</v>
      </c>
      <c r="I8" s="305" t="s">
        <v>103</v>
      </c>
      <c r="J8" s="306" t="s">
        <v>101</v>
      </c>
      <c r="K8" s="307" t="s">
        <v>273</v>
      </c>
    </row>
    <row r="9" spans="1:11" x14ac:dyDescent="0.25">
      <c r="A9" s="308">
        <v>2017</v>
      </c>
      <c r="B9" s="309">
        <v>50000</v>
      </c>
      <c r="C9" s="310">
        <v>32931.03</v>
      </c>
      <c r="D9" s="311">
        <v>14358.75</v>
      </c>
      <c r="E9" s="311">
        <f>1090.54+1619.68</f>
        <v>2710.2200000000003</v>
      </c>
      <c r="F9" s="311">
        <v>0</v>
      </c>
      <c r="G9" s="312">
        <v>0</v>
      </c>
      <c r="H9" s="312">
        <v>0</v>
      </c>
      <c r="I9" s="312">
        <f>+SUM(C9:H9)</f>
        <v>50000</v>
      </c>
      <c r="J9" s="312">
        <f>B9-I9</f>
        <v>0</v>
      </c>
      <c r="K9" s="313">
        <f>A9+4</f>
        <v>2021</v>
      </c>
    </row>
    <row r="10" spans="1:11" x14ac:dyDescent="0.25">
      <c r="A10" s="314">
        <v>2019</v>
      </c>
      <c r="B10" s="315">
        <v>100000</v>
      </c>
      <c r="C10" s="316">
        <v>0</v>
      </c>
      <c r="D10" s="317">
        <v>0</v>
      </c>
      <c r="E10" s="317">
        <v>1867.78</v>
      </c>
      <c r="F10" s="317">
        <v>0</v>
      </c>
      <c r="G10" s="318">
        <v>0</v>
      </c>
      <c r="H10" s="318">
        <v>30732.58</v>
      </c>
      <c r="I10" s="318">
        <f t="shared" ref="I10:I11" si="0">+SUM(C10:H10)</f>
        <v>32600.36</v>
      </c>
      <c r="J10" s="318">
        <f>B10-I10</f>
        <v>67399.64</v>
      </c>
      <c r="K10" s="313">
        <f t="shared" ref="K10:K11" si="1">A10+4</f>
        <v>2023</v>
      </c>
    </row>
    <row r="11" spans="1:11" x14ac:dyDescent="0.25">
      <c r="A11" s="314">
        <v>2020</v>
      </c>
      <c r="B11" s="315">
        <v>70000</v>
      </c>
      <c r="C11" s="316">
        <v>0</v>
      </c>
      <c r="D11" s="317">
        <v>0</v>
      </c>
      <c r="E11" s="317">
        <v>0</v>
      </c>
      <c r="F11" s="317">
        <v>0</v>
      </c>
      <c r="G11" s="318">
        <f>+G32</f>
        <v>0</v>
      </c>
      <c r="H11" s="318">
        <f>+H32</f>
        <v>0</v>
      </c>
      <c r="I11" s="318">
        <f t="shared" si="0"/>
        <v>0</v>
      </c>
      <c r="J11" s="318">
        <f>B11-I11</f>
        <v>70000</v>
      </c>
      <c r="K11" s="313">
        <f t="shared" si="1"/>
        <v>2024</v>
      </c>
    </row>
    <row r="12" spans="1:11" x14ac:dyDescent="0.25">
      <c r="A12" s="319"/>
      <c r="B12" s="65"/>
      <c r="C12" s="310"/>
      <c r="D12" s="312"/>
      <c r="E12" s="312"/>
      <c r="F12" s="312"/>
      <c r="G12" s="312"/>
      <c r="H12" s="312"/>
      <c r="I12" s="312">
        <f>+SUM(C12:H12)</f>
        <v>0</v>
      </c>
      <c r="J12" s="312">
        <f>B12-I12</f>
        <v>0</v>
      </c>
      <c r="K12" s="320"/>
    </row>
    <row r="13" spans="1:11" x14ac:dyDescent="0.25">
      <c r="A13" s="321" t="s">
        <v>6</v>
      </c>
      <c r="B13" s="322">
        <f>SUM(B9:B12)</f>
        <v>220000</v>
      </c>
      <c r="C13" s="322">
        <f>SUM(C9:C12)</f>
        <v>32931.03</v>
      </c>
      <c r="D13" s="322">
        <f t="shared" ref="D13:H13" si="2">SUM(D9:D12)</f>
        <v>14358.75</v>
      </c>
      <c r="E13" s="322">
        <f t="shared" si="2"/>
        <v>4578</v>
      </c>
      <c r="F13" s="322">
        <f t="shared" si="2"/>
        <v>0</v>
      </c>
      <c r="G13" s="322">
        <f t="shared" si="2"/>
        <v>0</v>
      </c>
      <c r="H13" s="322">
        <f t="shared" si="2"/>
        <v>30732.58</v>
      </c>
      <c r="I13" s="322">
        <f t="shared" ref="I13:J13" si="3">SUM(I9:I12)</f>
        <v>82600.36</v>
      </c>
      <c r="J13" s="323">
        <f t="shared" si="3"/>
        <v>137399.64000000001</v>
      </c>
      <c r="K13" s="324"/>
    </row>
    <row r="14" spans="1:11" x14ac:dyDescent="0.25">
      <c r="A14" s="325"/>
      <c r="C14" s="1"/>
      <c r="D14" s="1"/>
      <c r="E14" s="1"/>
      <c r="F14" s="1"/>
      <c r="G14" s="1"/>
      <c r="H14" s="1"/>
      <c r="I14" s="1"/>
      <c r="J14" s="1">
        <f>+B13-I13-J13</f>
        <v>0</v>
      </c>
    </row>
    <row r="15" spans="1:11" x14ac:dyDescent="0.25">
      <c r="A15" s="325"/>
      <c r="C15" s="1"/>
      <c r="D15" s="1"/>
      <c r="E15" s="1"/>
      <c r="F15" s="1"/>
      <c r="G15" s="1"/>
      <c r="H15" s="1"/>
      <c r="I15" s="1"/>
      <c r="J15" s="326"/>
    </row>
    <row r="16" spans="1:11" x14ac:dyDescent="0.25">
      <c r="A16" s="418" t="s">
        <v>102</v>
      </c>
      <c r="B16" s="419"/>
      <c r="C16" s="419"/>
      <c r="D16" s="419"/>
      <c r="E16" s="419"/>
      <c r="F16" s="419"/>
      <c r="G16" s="419"/>
      <c r="H16" s="419"/>
      <c r="I16" s="420"/>
      <c r="J16" s="326"/>
    </row>
    <row r="17" spans="1:10" x14ac:dyDescent="0.25">
      <c r="A17" s="296" t="s">
        <v>104</v>
      </c>
      <c r="B17" s="297"/>
      <c r="C17" s="304">
        <f>+C8</f>
        <v>2018</v>
      </c>
      <c r="D17" s="304">
        <f t="shared" ref="D17:H17" si="4">+D8</f>
        <v>2019</v>
      </c>
      <c r="E17" s="304">
        <f t="shared" si="4"/>
        <v>2020</v>
      </c>
      <c r="F17" s="304">
        <f t="shared" si="4"/>
        <v>2021</v>
      </c>
      <c r="G17" s="304">
        <f t="shared" si="4"/>
        <v>2022</v>
      </c>
      <c r="H17" s="304">
        <f t="shared" si="4"/>
        <v>2023</v>
      </c>
      <c r="I17" s="303" t="s">
        <v>99</v>
      </c>
      <c r="J17" s="294"/>
    </row>
    <row r="18" spans="1:10" x14ac:dyDescent="0.25">
      <c r="A18" s="327">
        <v>206</v>
      </c>
      <c r="B18" s="328" t="s">
        <v>105</v>
      </c>
      <c r="C18" s="329"/>
      <c r="D18" s="330"/>
      <c r="E18" s="330"/>
      <c r="F18" s="330"/>
      <c r="G18" s="330"/>
      <c r="H18" s="330"/>
      <c r="I18" s="331">
        <f t="shared" ref="I18:I28" si="5">+SUM(C18:H18)</f>
        <v>0</v>
      </c>
      <c r="J18" s="294"/>
    </row>
    <row r="19" spans="1:10" x14ac:dyDescent="0.25">
      <c r="A19" s="332">
        <v>211</v>
      </c>
      <c r="B19" s="333" t="s">
        <v>45</v>
      </c>
      <c r="C19" s="329"/>
      <c r="D19" s="330"/>
      <c r="E19" s="330"/>
      <c r="F19" s="330"/>
      <c r="G19" s="330"/>
      <c r="H19" s="330"/>
      <c r="I19" s="331">
        <f t="shared" si="5"/>
        <v>0</v>
      </c>
      <c r="J19" s="294"/>
    </row>
    <row r="20" spans="1:10" x14ac:dyDescent="0.25">
      <c r="A20" s="332">
        <v>212</v>
      </c>
      <c r="B20" s="333" t="s">
        <v>46</v>
      </c>
      <c r="C20" s="329"/>
      <c r="D20" s="330"/>
      <c r="E20" s="330"/>
      <c r="F20" s="330"/>
      <c r="G20" s="330"/>
      <c r="H20" s="330"/>
      <c r="I20" s="331">
        <f t="shared" si="5"/>
        <v>0</v>
      </c>
      <c r="J20" s="294"/>
    </row>
    <row r="21" spans="1:10" x14ac:dyDescent="0.25">
      <c r="A21" s="332">
        <v>213</v>
      </c>
      <c r="B21" s="333" t="s">
        <v>47</v>
      </c>
      <c r="C21" s="329"/>
      <c r="D21" s="330">
        <v>14358.75</v>
      </c>
      <c r="E21" s="330"/>
      <c r="F21" s="330"/>
      <c r="G21" s="330"/>
      <c r="H21" s="330"/>
      <c r="I21" s="331">
        <f t="shared" si="5"/>
        <v>14358.75</v>
      </c>
      <c r="J21" s="294"/>
    </row>
    <row r="22" spans="1:10" x14ac:dyDescent="0.25">
      <c r="A22" s="332">
        <v>214</v>
      </c>
      <c r="B22" s="333" t="s">
        <v>48</v>
      </c>
      <c r="C22" s="329"/>
      <c r="D22" s="330"/>
      <c r="E22" s="330"/>
      <c r="F22" s="330"/>
      <c r="G22" s="330"/>
      <c r="H22" s="330"/>
      <c r="I22" s="331">
        <f t="shared" si="5"/>
        <v>0</v>
      </c>
      <c r="J22" s="294"/>
    </row>
    <row r="23" spans="1:10" x14ac:dyDescent="0.25">
      <c r="A23" s="332">
        <v>215</v>
      </c>
      <c r="B23" s="333" t="s">
        <v>49</v>
      </c>
      <c r="C23" s="329"/>
      <c r="D23" s="330"/>
      <c r="E23" s="330"/>
      <c r="F23" s="330"/>
      <c r="G23" s="330"/>
      <c r="H23" s="330"/>
      <c r="I23" s="331">
        <f t="shared" si="5"/>
        <v>0</v>
      </c>
      <c r="J23" s="294"/>
    </row>
    <row r="24" spans="1:10" x14ac:dyDescent="0.25">
      <c r="A24" s="332">
        <v>216</v>
      </c>
      <c r="B24" s="333" t="s">
        <v>50</v>
      </c>
      <c r="C24" s="329"/>
      <c r="D24" s="330"/>
      <c r="E24" s="330">
        <v>1090.54</v>
      </c>
      <c r="F24" s="330"/>
      <c r="G24" s="330"/>
      <c r="H24" s="330"/>
      <c r="I24" s="331">
        <f t="shared" si="5"/>
        <v>1090.54</v>
      </c>
      <c r="J24" s="294"/>
    </row>
    <row r="25" spans="1:10" x14ac:dyDescent="0.25">
      <c r="A25" s="332">
        <v>217</v>
      </c>
      <c r="B25" s="333" t="s">
        <v>51</v>
      </c>
      <c r="C25" s="329"/>
      <c r="D25" s="330"/>
      <c r="E25" s="330">
        <f>1619.68+1867.78</f>
        <v>3487.46</v>
      </c>
      <c r="F25" s="330"/>
      <c r="G25" s="330"/>
      <c r="H25" s="330"/>
      <c r="I25" s="331">
        <f t="shared" si="5"/>
        <v>3487.46</v>
      </c>
      <c r="J25" s="294"/>
    </row>
    <row r="26" spans="1:10" x14ac:dyDescent="0.25">
      <c r="A26" s="332">
        <v>218</v>
      </c>
      <c r="B26" s="333" t="s">
        <v>52</v>
      </c>
      <c r="C26" s="329">
        <v>32931.03</v>
      </c>
      <c r="D26" s="330"/>
      <c r="E26" s="330"/>
      <c r="F26" s="330"/>
      <c r="G26" s="330">
        <v>0</v>
      </c>
      <c r="H26" s="330">
        <v>30732.58</v>
      </c>
      <c r="I26" s="331">
        <f>+SUM(C26:H26)</f>
        <v>63663.61</v>
      </c>
      <c r="J26" s="294"/>
    </row>
    <row r="27" spans="1:10" x14ac:dyDescent="0.25">
      <c r="A27" s="332">
        <v>219</v>
      </c>
      <c r="B27" s="333" t="s">
        <v>53</v>
      </c>
      <c r="C27" s="329"/>
      <c r="D27" s="330"/>
      <c r="E27" s="330"/>
      <c r="F27" s="330"/>
      <c r="G27" s="330"/>
      <c r="H27" s="330"/>
      <c r="I27" s="331">
        <f t="shared" si="5"/>
        <v>0</v>
      </c>
      <c r="J27" s="294"/>
    </row>
    <row r="28" spans="1:10" x14ac:dyDescent="0.25">
      <c r="A28" s="332">
        <v>23</v>
      </c>
      <c r="B28" s="333" t="s">
        <v>54</v>
      </c>
      <c r="C28" s="329"/>
      <c r="D28" s="330"/>
      <c r="E28" s="330"/>
      <c r="F28" s="330"/>
      <c r="G28" s="330"/>
      <c r="H28" s="330"/>
      <c r="I28" s="331">
        <f t="shared" si="5"/>
        <v>0</v>
      </c>
      <c r="J28" s="294"/>
    </row>
    <row r="29" spans="1:10" x14ac:dyDescent="0.25">
      <c r="A29" s="334"/>
      <c r="B29" s="67"/>
      <c r="C29" s="335"/>
      <c r="D29" s="311"/>
      <c r="E29" s="311"/>
      <c r="F29" s="311"/>
      <c r="G29" s="311"/>
      <c r="H29" s="311"/>
      <c r="I29" s="331"/>
      <c r="J29" s="294"/>
    </row>
    <row r="30" spans="1:10" x14ac:dyDescent="0.25">
      <c r="A30" s="421" t="s">
        <v>6</v>
      </c>
      <c r="B30" s="422"/>
      <c r="C30" s="336">
        <f>SUM(C18:C28)</f>
        <v>32931.03</v>
      </c>
      <c r="D30" s="336">
        <f t="shared" ref="D30:H30" si="6">SUM(D18:D28)</f>
        <v>14358.75</v>
      </c>
      <c r="E30" s="336">
        <f t="shared" si="6"/>
        <v>4578</v>
      </c>
      <c r="F30" s="336">
        <f t="shared" si="6"/>
        <v>0</v>
      </c>
      <c r="G30" s="336">
        <f t="shared" si="6"/>
        <v>0</v>
      </c>
      <c r="H30" s="336">
        <f t="shared" si="6"/>
        <v>30732.58</v>
      </c>
      <c r="I30" s="336">
        <f>SUM(I18:I29)</f>
        <v>82600.36</v>
      </c>
      <c r="J30" s="294"/>
    </row>
    <row r="31" spans="1:10" x14ac:dyDescent="0.25">
      <c r="B31" s="325"/>
      <c r="C31" s="1"/>
      <c r="D31" s="1"/>
      <c r="E31" s="1"/>
      <c r="F31" s="1"/>
      <c r="G31" s="1"/>
      <c r="H31" s="1"/>
      <c r="I31" s="1">
        <f>+I13-I30</f>
        <v>0</v>
      </c>
      <c r="J31" s="326"/>
    </row>
    <row r="32" spans="1:10" x14ac:dyDescent="0.25">
      <c r="B32" s="325"/>
      <c r="C32" s="1"/>
      <c r="D32" s="1"/>
      <c r="E32" s="1"/>
      <c r="F32" s="1"/>
      <c r="G32" s="1"/>
      <c r="H32" s="1"/>
      <c r="I32" s="1"/>
      <c r="J32" s="294"/>
    </row>
    <row r="33" spans="1:10" x14ac:dyDescent="0.25">
      <c r="B33" s="325"/>
      <c r="C33" s="1"/>
      <c r="D33" s="1"/>
      <c r="E33" s="1"/>
      <c r="F33" s="1"/>
      <c r="G33" s="1"/>
      <c r="H33" s="1"/>
      <c r="I33" s="1"/>
      <c r="J33" s="294"/>
    </row>
    <row r="34" spans="1:10" x14ac:dyDescent="0.25">
      <c r="B34" s="325"/>
      <c r="C34" s="1"/>
      <c r="D34" s="1"/>
      <c r="E34" s="1"/>
      <c r="F34" s="1"/>
      <c r="G34" s="1"/>
      <c r="H34" s="1"/>
      <c r="I34" s="1"/>
      <c r="J34" s="294"/>
    </row>
    <row r="35" spans="1:10" x14ac:dyDescent="0.25">
      <c r="B35" s="325"/>
      <c r="C35" s="1"/>
      <c r="D35" s="1"/>
      <c r="E35" s="1"/>
      <c r="F35" s="1"/>
      <c r="G35" s="1"/>
      <c r="H35" s="1"/>
      <c r="I35" s="1"/>
      <c r="J35" s="294"/>
    </row>
    <row r="36" spans="1:10" x14ac:dyDescent="0.25">
      <c r="B36" s="325"/>
      <c r="C36" s="1"/>
      <c r="D36" s="1"/>
      <c r="E36" s="1"/>
      <c r="F36" s="1"/>
      <c r="G36" s="1"/>
      <c r="H36" s="1"/>
      <c r="I36" s="1"/>
      <c r="J36" s="294"/>
    </row>
    <row r="37" spans="1:10" x14ac:dyDescent="0.25">
      <c r="B37" s="325"/>
      <c r="C37" s="1"/>
      <c r="D37" s="1"/>
      <c r="E37" s="1"/>
      <c r="F37" s="1"/>
      <c r="G37" s="1"/>
      <c r="H37" s="1"/>
      <c r="I37" s="1"/>
      <c r="J37" s="294"/>
    </row>
    <row r="38" spans="1:10" x14ac:dyDescent="0.25">
      <c r="B38" s="325"/>
      <c r="C38" s="1"/>
      <c r="D38" s="1"/>
      <c r="E38" s="1"/>
      <c r="F38" s="1"/>
      <c r="G38" s="1"/>
      <c r="H38" s="1"/>
      <c r="I38" s="1"/>
      <c r="J38" s="294"/>
    </row>
    <row r="39" spans="1:10" x14ac:dyDescent="0.25">
      <c r="B39" s="325"/>
      <c r="C39" s="1"/>
      <c r="D39" s="1"/>
      <c r="E39" s="1"/>
      <c r="F39" s="1"/>
      <c r="G39" s="1"/>
      <c r="H39" s="1"/>
      <c r="I39" s="1"/>
      <c r="J39" s="294"/>
    </row>
    <row r="40" spans="1:10" x14ac:dyDescent="0.25">
      <c r="B40" s="325"/>
      <c r="C40" s="1"/>
      <c r="D40" s="1"/>
      <c r="E40" s="1"/>
      <c r="F40" s="1"/>
      <c r="G40" s="1"/>
      <c r="H40" s="1"/>
      <c r="I40" s="1"/>
      <c r="J40" s="294"/>
    </row>
    <row r="41" spans="1:10" x14ac:dyDescent="0.25">
      <c r="C41" s="1"/>
      <c r="D41" s="1"/>
      <c r="E41" s="1"/>
      <c r="F41" s="1"/>
      <c r="G41" s="1"/>
      <c r="H41" s="1"/>
      <c r="I41" s="1"/>
      <c r="J41" s="294"/>
    </row>
    <row r="42" spans="1:10" x14ac:dyDescent="0.25">
      <c r="B42" s="325"/>
      <c r="C42" s="1"/>
      <c r="D42" s="1"/>
      <c r="E42" s="1"/>
      <c r="F42" s="1"/>
      <c r="G42" s="1"/>
      <c r="H42" s="1"/>
      <c r="I42" s="1"/>
    </row>
    <row r="43" spans="1:10" x14ac:dyDescent="0.25">
      <c r="A43" s="337"/>
      <c r="B43" s="325"/>
      <c r="C43" s="72"/>
      <c r="D43" s="72"/>
      <c r="E43" s="72"/>
      <c r="F43" s="72"/>
      <c r="G43" s="72"/>
      <c r="H43" s="72"/>
      <c r="I43" s="72"/>
    </row>
    <row r="44" spans="1:10" x14ac:dyDescent="0.25">
      <c r="B44" s="325"/>
      <c r="C44" s="1"/>
      <c r="D44" s="1"/>
      <c r="E44" s="1"/>
      <c r="F44" s="1"/>
      <c r="G44" s="1"/>
      <c r="H44" s="1"/>
      <c r="I44" s="1"/>
    </row>
    <row r="45" spans="1:10" x14ac:dyDescent="0.25">
      <c r="B45" s="325"/>
      <c r="C45" s="1"/>
      <c r="D45" s="1"/>
      <c r="E45" s="1"/>
      <c r="F45" s="1"/>
      <c r="G45" s="1"/>
      <c r="H45" s="1"/>
      <c r="I45" s="1"/>
    </row>
    <row r="46" spans="1:10" x14ac:dyDescent="0.25">
      <c r="B46" s="325"/>
      <c r="C46" s="1"/>
      <c r="D46" s="1"/>
      <c r="E46" s="1"/>
      <c r="F46" s="1"/>
      <c r="G46" s="1"/>
      <c r="H46" s="1"/>
      <c r="I46" s="1"/>
    </row>
    <row r="47" spans="1:10" x14ac:dyDescent="0.25">
      <c r="B47" s="325"/>
      <c r="C47" s="1"/>
      <c r="D47" s="1"/>
      <c r="E47" s="1"/>
      <c r="F47" s="1"/>
      <c r="G47" s="1"/>
      <c r="H47" s="1"/>
      <c r="I47" s="1"/>
    </row>
    <row r="48" spans="1:10" x14ac:dyDescent="0.25">
      <c r="B48" s="325"/>
      <c r="C48" s="1"/>
      <c r="D48" s="1"/>
      <c r="E48" s="1"/>
      <c r="F48" s="1"/>
      <c r="G48" s="1"/>
      <c r="H48" s="1"/>
      <c r="I48" s="1"/>
    </row>
    <row r="49" spans="1:9" x14ac:dyDescent="0.25">
      <c r="B49" s="325"/>
      <c r="C49" s="1"/>
      <c r="D49" s="1"/>
      <c r="E49" s="1"/>
      <c r="F49" s="1"/>
      <c r="G49" s="1"/>
      <c r="H49" s="1"/>
      <c r="I49" s="1"/>
    </row>
    <row r="50" spans="1:9" x14ac:dyDescent="0.25">
      <c r="C50" s="1"/>
      <c r="D50" s="1"/>
      <c r="E50" s="1"/>
      <c r="F50" s="1"/>
      <c r="G50" s="1"/>
      <c r="H50" s="1"/>
      <c r="I50" s="1"/>
    </row>
    <row r="51" spans="1:9" x14ac:dyDescent="0.25">
      <c r="B51" s="325"/>
      <c r="C51" s="1"/>
      <c r="D51" s="1"/>
      <c r="E51" s="1"/>
      <c r="F51" s="1"/>
      <c r="G51" s="1"/>
      <c r="H51" s="1"/>
      <c r="I51" s="1"/>
    </row>
    <row r="52" spans="1:9" x14ac:dyDescent="0.25">
      <c r="B52" s="325"/>
      <c r="C52" s="1"/>
      <c r="D52" s="1"/>
      <c r="E52" s="1"/>
      <c r="F52" s="1"/>
      <c r="G52" s="1"/>
      <c r="H52" s="1"/>
      <c r="I52" s="1"/>
    </row>
    <row r="53" spans="1:9" x14ac:dyDescent="0.25">
      <c r="B53" s="325"/>
      <c r="C53" s="1"/>
      <c r="D53" s="1"/>
      <c r="E53" s="1"/>
      <c r="F53" s="1"/>
      <c r="G53" s="1"/>
      <c r="H53" s="1"/>
      <c r="I53" s="1"/>
    </row>
    <row r="54" spans="1:9" x14ac:dyDescent="0.25">
      <c r="B54" s="325"/>
      <c r="C54" s="1"/>
      <c r="D54" s="1"/>
      <c r="E54" s="1"/>
      <c r="F54" s="1"/>
      <c r="G54" s="1"/>
      <c r="H54" s="1"/>
      <c r="I54" s="1"/>
    </row>
    <row r="55" spans="1:9" x14ac:dyDescent="0.25">
      <c r="A55" s="337"/>
      <c r="B55" s="325"/>
      <c r="C55" s="72"/>
      <c r="D55" s="72"/>
      <c r="E55" s="72"/>
      <c r="F55" s="72"/>
      <c r="G55" s="72"/>
      <c r="H55" s="72"/>
      <c r="I55" s="72"/>
    </row>
    <row r="56" spans="1:9" x14ac:dyDescent="0.25">
      <c r="B56" s="325"/>
      <c r="C56" s="1"/>
      <c r="D56" s="1"/>
      <c r="E56" s="1"/>
      <c r="F56" s="1"/>
      <c r="G56" s="1"/>
      <c r="H56" s="1"/>
      <c r="I56" s="1"/>
    </row>
    <row r="57" spans="1:9" x14ac:dyDescent="0.25">
      <c r="A57" s="337"/>
      <c r="B57" s="325"/>
      <c r="C57" s="72"/>
      <c r="D57" s="72"/>
      <c r="E57" s="72"/>
      <c r="F57" s="72"/>
      <c r="G57" s="72"/>
      <c r="H57" s="72"/>
      <c r="I57" s="72"/>
    </row>
    <row r="58" spans="1:9" x14ac:dyDescent="0.25">
      <c r="B58" s="325"/>
      <c r="C58" s="1"/>
      <c r="D58" s="1"/>
      <c r="E58" s="1"/>
      <c r="F58" s="1"/>
      <c r="G58" s="1"/>
      <c r="H58" s="1"/>
      <c r="I58" s="1"/>
    </row>
    <row r="59" spans="1:9" x14ac:dyDescent="0.25">
      <c r="B59" s="325"/>
      <c r="C59" s="1"/>
      <c r="D59" s="1"/>
      <c r="E59" s="1"/>
      <c r="F59" s="1"/>
      <c r="G59" s="1"/>
      <c r="H59" s="1"/>
      <c r="I59" s="1"/>
    </row>
    <row r="60" spans="1:9" x14ac:dyDescent="0.25">
      <c r="B60" s="325"/>
      <c r="C60" s="1"/>
      <c r="D60" s="1"/>
      <c r="E60" s="1"/>
      <c r="F60" s="1"/>
      <c r="G60" s="1"/>
      <c r="H60" s="1"/>
      <c r="I60" s="1"/>
    </row>
    <row r="61" spans="1:9" x14ac:dyDescent="0.25">
      <c r="B61" s="325"/>
      <c r="C61" s="1"/>
      <c r="D61" s="1"/>
      <c r="E61" s="1"/>
      <c r="F61" s="1"/>
      <c r="G61" s="1"/>
      <c r="H61" s="1"/>
      <c r="I61" s="1"/>
    </row>
    <row r="62" spans="1:9" x14ac:dyDescent="0.25">
      <c r="B62" s="325"/>
      <c r="C62" s="1"/>
      <c r="D62" s="1"/>
      <c r="E62" s="1"/>
      <c r="F62" s="1"/>
      <c r="G62" s="1"/>
      <c r="H62" s="1"/>
      <c r="I62" s="1"/>
    </row>
    <row r="63" spans="1:9" x14ac:dyDescent="0.25">
      <c r="B63" s="325"/>
      <c r="C63" s="1"/>
      <c r="D63" s="1"/>
      <c r="E63" s="1"/>
      <c r="F63" s="1"/>
      <c r="G63" s="1"/>
      <c r="H63" s="1"/>
      <c r="I63" s="1"/>
    </row>
    <row r="64" spans="1:9" x14ac:dyDescent="0.25">
      <c r="B64" s="325"/>
      <c r="C64" s="1"/>
      <c r="D64" s="1"/>
      <c r="E64" s="1"/>
      <c r="F64" s="1"/>
      <c r="G64" s="1"/>
      <c r="H64" s="1"/>
      <c r="I64" s="1"/>
    </row>
    <row r="65" spans="1:9" x14ac:dyDescent="0.25">
      <c r="B65" s="325"/>
      <c r="C65" s="1"/>
      <c r="D65" s="1"/>
      <c r="E65" s="1"/>
      <c r="F65" s="1"/>
      <c r="G65" s="1"/>
      <c r="H65" s="1"/>
      <c r="I65" s="1"/>
    </row>
    <row r="66" spans="1:9" x14ac:dyDescent="0.25">
      <c r="B66" s="325"/>
      <c r="C66" s="1"/>
      <c r="D66" s="1"/>
      <c r="E66" s="1"/>
      <c r="F66" s="1"/>
      <c r="G66" s="1"/>
      <c r="H66" s="1"/>
      <c r="I66" s="1"/>
    </row>
    <row r="67" spans="1:9" x14ac:dyDescent="0.25">
      <c r="B67" s="325"/>
      <c r="C67" s="1"/>
      <c r="D67" s="1"/>
      <c r="E67" s="1"/>
      <c r="F67" s="1"/>
      <c r="G67" s="1"/>
      <c r="H67" s="1"/>
      <c r="I67" s="1"/>
    </row>
    <row r="68" spans="1:9" x14ac:dyDescent="0.25">
      <c r="B68" s="325"/>
      <c r="C68" s="1"/>
      <c r="D68" s="1"/>
      <c r="E68" s="1"/>
      <c r="F68" s="1"/>
      <c r="G68" s="1"/>
      <c r="H68" s="1"/>
      <c r="I68" s="1"/>
    </row>
    <row r="69" spans="1:9" x14ac:dyDescent="0.25">
      <c r="B69" s="325"/>
      <c r="C69" s="1"/>
      <c r="D69" s="1"/>
      <c r="E69" s="1"/>
      <c r="F69" s="1"/>
      <c r="G69" s="1"/>
      <c r="H69" s="1"/>
      <c r="I69" s="1"/>
    </row>
    <row r="70" spans="1:9" x14ac:dyDescent="0.25">
      <c r="B70" s="325"/>
      <c r="C70" s="1"/>
      <c r="D70" s="1"/>
      <c r="E70" s="1"/>
      <c r="F70" s="1"/>
      <c r="G70" s="1"/>
      <c r="H70" s="1"/>
      <c r="I70" s="1"/>
    </row>
    <row r="71" spans="1:9" x14ac:dyDescent="0.25">
      <c r="B71" s="325"/>
      <c r="C71" s="1"/>
      <c r="D71" s="1"/>
      <c r="E71" s="1"/>
      <c r="F71" s="1"/>
      <c r="G71" s="1"/>
      <c r="H71" s="1"/>
      <c r="I71" s="1"/>
    </row>
    <row r="72" spans="1:9" x14ac:dyDescent="0.25">
      <c r="B72" s="325"/>
      <c r="C72" s="1"/>
      <c r="D72" s="1"/>
      <c r="E72" s="1"/>
      <c r="F72" s="1"/>
      <c r="G72" s="1"/>
      <c r="H72" s="1"/>
      <c r="I72" s="1"/>
    </row>
    <row r="73" spans="1:9" x14ac:dyDescent="0.25">
      <c r="B73" s="325"/>
      <c r="C73" s="1"/>
      <c r="D73" s="1"/>
      <c r="E73" s="1"/>
      <c r="F73" s="1"/>
      <c r="G73" s="1"/>
      <c r="H73" s="1"/>
      <c r="I73" s="1"/>
    </row>
    <row r="74" spans="1:9" x14ac:dyDescent="0.25">
      <c r="B74" s="325"/>
      <c r="C74" s="1"/>
      <c r="D74" s="1"/>
      <c r="E74" s="1"/>
      <c r="F74" s="1"/>
      <c r="G74" s="1"/>
      <c r="H74" s="1"/>
      <c r="I74" s="1"/>
    </row>
    <row r="75" spans="1:9" x14ac:dyDescent="0.25">
      <c r="B75" s="325"/>
      <c r="C75" s="1"/>
      <c r="D75" s="1"/>
      <c r="E75" s="1"/>
      <c r="F75" s="1"/>
      <c r="G75" s="1"/>
      <c r="H75" s="1"/>
      <c r="I75" s="1"/>
    </row>
    <row r="76" spans="1:9" x14ac:dyDescent="0.25">
      <c r="B76" s="325"/>
      <c r="C76" s="1"/>
      <c r="D76" s="1"/>
      <c r="E76" s="1"/>
      <c r="F76" s="1"/>
      <c r="G76" s="1"/>
      <c r="H76" s="1"/>
      <c r="I76" s="1"/>
    </row>
    <row r="77" spans="1:9" x14ac:dyDescent="0.25">
      <c r="B77" s="325"/>
      <c r="C77" s="1"/>
      <c r="D77" s="1"/>
      <c r="E77" s="1"/>
      <c r="F77" s="1"/>
      <c r="G77" s="1"/>
      <c r="H77" s="1"/>
      <c r="I77" s="1"/>
    </row>
    <row r="78" spans="1:9" x14ac:dyDescent="0.25">
      <c r="B78" s="325"/>
      <c r="C78" s="1"/>
      <c r="D78" s="1"/>
      <c r="E78" s="1"/>
      <c r="F78" s="1"/>
      <c r="G78" s="1"/>
      <c r="H78" s="1"/>
      <c r="I78" s="1"/>
    </row>
    <row r="79" spans="1:9" x14ac:dyDescent="0.25">
      <c r="A79" s="337"/>
      <c r="B79" s="338"/>
      <c r="C79" s="72"/>
      <c r="D79" s="72"/>
      <c r="E79" s="72"/>
      <c r="F79" s="72"/>
      <c r="G79" s="72"/>
      <c r="H79" s="72"/>
      <c r="I79" s="72"/>
    </row>
    <row r="80" spans="1:9" x14ac:dyDescent="0.25">
      <c r="B80" s="325"/>
      <c r="C80" s="1"/>
      <c r="D80" s="1"/>
      <c r="E80" s="1"/>
      <c r="F80" s="1"/>
      <c r="G80" s="1"/>
      <c r="H80" s="1"/>
      <c r="I80" s="1"/>
    </row>
    <row r="81" spans="1:9" x14ac:dyDescent="0.25">
      <c r="B81" s="325"/>
      <c r="C81" s="1"/>
      <c r="D81" s="1"/>
      <c r="E81" s="1"/>
      <c r="F81" s="1"/>
      <c r="G81" s="1"/>
      <c r="H81" s="1"/>
      <c r="I81" s="1"/>
    </row>
    <row r="82" spans="1:9" x14ac:dyDescent="0.25">
      <c r="B82" s="325"/>
      <c r="C82" s="1"/>
      <c r="D82" s="1"/>
      <c r="E82" s="1"/>
      <c r="F82" s="1"/>
      <c r="G82" s="1"/>
      <c r="H82" s="1"/>
      <c r="I82" s="1"/>
    </row>
    <row r="83" spans="1:9" x14ac:dyDescent="0.25">
      <c r="B83" s="325"/>
      <c r="C83" s="1"/>
      <c r="D83" s="1"/>
      <c r="E83" s="1"/>
      <c r="F83" s="1"/>
      <c r="G83" s="1"/>
      <c r="H83" s="1"/>
      <c r="I83" s="1"/>
    </row>
    <row r="84" spans="1:9" x14ac:dyDescent="0.25">
      <c r="B84" s="325"/>
      <c r="C84" s="1"/>
      <c r="D84" s="1"/>
      <c r="E84" s="1"/>
      <c r="F84" s="1"/>
      <c r="G84" s="1"/>
      <c r="H84" s="1"/>
      <c r="I84" s="1"/>
    </row>
    <row r="85" spans="1:9" x14ac:dyDescent="0.25">
      <c r="A85" s="337"/>
      <c r="B85" s="338"/>
      <c r="C85" s="72"/>
      <c r="D85" s="72"/>
      <c r="E85" s="72"/>
      <c r="F85" s="72"/>
      <c r="G85" s="72"/>
      <c r="H85" s="72"/>
      <c r="I85" s="72"/>
    </row>
    <row r="86" spans="1:9" x14ac:dyDescent="0.25">
      <c r="A86" s="337"/>
      <c r="B86" s="325"/>
      <c r="C86" s="72"/>
      <c r="D86" s="72"/>
      <c r="E86" s="72"/>
      <c r="F86" s="72"/>
      <c r="G86" s="72"/>
      <c r="H86" s="72"/>
      <c r="I86" s="72"/>
    </row>
    <row r="87" spans="1:9" x14ac:dyDescent="0.25">
      <c r="A87" s="337"/>
      <c r="B87" s="339"/>
      <c r="C87" s="326"/>
      <c r="D87" s="326"/>
      <c r="E87" s="326"/>
      <c r="F87" s="326"/>
      <c r="G87" s="326"/>
      <c r="H87" s="326"/>
      <c r="I87" s="326"/>
    </row>
    <row r="88" spans="1:9" x14ac:dyDescent="0.25">
      <c r="C88" s="1"/>
      <c r="D88" s="1"/>
      <c r="E88" s="1"/>
      <c r="F88" s="1"/>
      <c r="G88" s="1"/>
      <c r="H88" s="1"/>
      <c r="I88" s="1"/>
    </row>
  </sheetData>
  <mergeCells count="4">
    <mergeCell ref="A6:B6"/>
    <mergeCell ref="C6:J6"/>
    <mergeCell ref="A30:B30"/>
    <mergeCell ref="A16:I16"/>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B32" sqref="B32"/>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8" customFormat="1" ht="16.5" x14ac:dyDescent="0.3">
      <c r="A1" s="137" t="s">
        <v>302</v>
      </c>
      <c r="D1" s="139"/>
    </row>
    <row r="2" spans="1:6" s="138" customFormat="1" ht="16.5" x14ac:dyDescent="0.3">
      <c r="A2" s="137" t="s">
        <v>318</v>
      </c>
      <c r="D2" s="139"/>
    </row>
    <row r="3" spans="1:6" s="138" customFormat="1" ht="16.5" x14ac:dyDescent="0.3">
      <c r="A3" s="137"/>
      <c r="D3" s="139"/>
    </row>
    <row r="4" spans="1:6" s="138" customFormat="1" ht="16.5" x14ac:dyDescent="0.3">
      <c r="A4" s="140" t="s">
        <v>262</v>
      </c>
      <c r="D4" s="139"/>
    </row>
    <row r="5" spans="1:6" s="119" customFormat="1" ht="13.5" customHeight="1" x14ac:dyDescent="0.2"/>
    <row r="6" spans="1:6" s="74" customFormat="1" x14ac:dyDescent="0.25">
      <c r="A6" s="166"/>
      <c r="B6" s="167"/>
      <c r="C6" s="168" t="s">
        <v>19</v>
      </c>
      <c r="D6" s="168" t="s">
        <v>5</v>
      </c>
      <c r="E6" s="168" t="s">
        <v>5</v>
      </c>
      <c r="F6" s="169" t="s">
        <v>6</v>
      </c>
    </row>
    <row r="7" spans="1:6" s="74" customFormat="1" x14ac:dyDescent="0.25">
      <c r="A7" s="179"/>
      <c r="B7" s="180"/>
      <c r="C7" s="181" t="s">
        <v>7</v>
      </c>
      <c r="D7" s="181" t="s">
        <v>8</v>
      </c>
      <c r="E7" s="181" t="s">
        <v>278</v>
      </c>
      <c r="F7" s="182" t="s">
        <v>9</v>
      </c>
    </row>
    <row r="8" spans="1:6" s="74" customFormat="1" x14ac:dyDescent="0.25">
      <c r="A8" s="170">
        <v>212</v>
      </c>
      <c r="B8" s="177" t="s">
        <v>277</v>
      </c>
      <c r="C8" s="112">
        <v>0</v>
      </c>
      <c r="D8" s="112">
        <f>+'EVOLUCRIC '!H20</f>
        <v>0</v>
      </c>
      <c r="E8" s="112">
        <v>0</v>
      </c>
      <c r="F8" s="178">
        <f>C8+D8+E8</f>
        <v>0</v>
      </c>
    </row>
    <row r="9" spans="1:6" s="74" customFormat="1" x14ac:dyDescent="0.25">
      <c r="A9" s="170">
        <v>213</v>
      </c>
      <c r="B9" s="177" t="s">
        <v>13</v>
      </c>
      <c r="C9" s="112">
        <v>0</v>
      </c>
      <c r="D9" s="112">
        <v>0</v>
      </c>
      <c r="E9" s="112">
        <v>0</v>
      </c>
      <c r="F9" s="178">
        <f>C9+D9+E9</f>
        <v>0</v>
      </c>
    </row>
    <row r="10" spans="1:6" s="74" customFormat="1" x14ac:dyDescent="0.25">
      <c r="A10" s="170">
        <v>214</v>
      </c>
      <c r="B10" s="142" t="s">
        <v>14</v>
      </c>
      <c r="C10" s="110">
        <v>0</v>
      </c>
      <c r="D10" s="112">
        <f>+'EVOLUCRIC '!H22</f>
        <v>0</v>
      </c>
      <c r="E10" s="112">
        <v>0</v>
      </c>
      <c r="F10" s="171">
        <f t="shared" ref="F10:F17" si="0">C10+D10+E10</f>
        <v>0</v>
      </c>
    </row>
    <row r="11" spans="1:6" s="74" customFormat="1" x14ac:dyDescent="0.25">
      <c r="A11" s="170">
        <v>215</v>
      </c>
      <c r="B11" s="143" t="s">
        <v>15</v>
      </c>
      <c r="C11" s="112">
        <v>0</v>
      </c>
      <c r="D11" s="112">
        <v>0</v>
      </c>
      <c r="E11" s="112">
        <v>0</v>
      </c>
      <c r="F11" s="171">
        <f t="shared" si="0"/>
        <v>0</v>
      </c>
    </row>
    <row r="12" spans="1:6" s="74" customFormat="1" x14ac:dyDescent="0.25">
      <c r="A12" s="170">
        <v>216</v>
      </c>
      <c r="B12" s="142" t="s">
        <v>16</v>
      </c>
      <c r="C12" s="144">
        <v>0</v>
      </c>
      <c r="D12" s="112">
        <f>+'EVOLUCRIC '!H24</f>
        <v>0</v>
      </c>
      <c r="E12" s="112">
        <v>0</v>
      </c>
      <c r="F12" s="171">
        <f t="shared" si="0"/>
        <v>0</v>
      </c>
    </row>
    <row r="13" spans="1:6" s="74" customFormat="1" x14ac:dyDescent="0.25">
      <c r="A13" s="170">
        <v>217</v>
      </c>
      <c r="B13" s="142" t="s">
        <v>115</v>
      </c>
      <c r="C13" s="113">
        <v>0</v>
      </c>
      <c r="D13" s="112">
        <f>+'EVOLUCRIC '!H25</f>
        <v>0</v>
      </c>
      <c r="E13" s="112">
        <v>0</v>
      </c>
      <c r="F13" s="171">
        <f t="shared" si="0"/>
        <v>0</v>
      </c>
    </row>
    <row r="14" spans="1:6" s="74" customFormat="1" x14ac:dyDescent="0.25">
      <c r="A14" s="170">
        <v>218</v>
      </c>
      <c r="B14" s="142" t="s">
        <v>11</v>
      </c>
      <c r="C14" s="113">
        <v>0</v>
      </c>
      <c r="D14" s="112">
        <v>30732.58</v>
      </c>
      <c r="E14" s="112">
        <v>0</v>
      </c>
      <c r="F14" s="171">
        <f t="shared" si="0"/>
        <v>30732.58</v>
      </c>
    </row>
    <row r="15" spans="1:6" s="74" customFormat="1" x14ac:dyDescent="0.25">
      <c r="A15" s="170">
        <v>219</v>
      </c>
      <c r="B15" s="142" t="s">
        <v>114</v>
      </c>
      <c r="C15" s="113">
        <v>0</v>
      </c>
      <c r="D15" s="112">
        <f>+'EVOLUCRIC '!H27</f>
        <v>0</v>
      </c>
      <c r="E15" s="112">
        <v>0</v>
      </c>
      <c r="F15" s="171">
        <f t="shared" si="0"/>
        <v>0</v>
      </c>
    </row>
    <row r="16" spans="1:6" s="74" customFormat="1" x14ac:dyDescent="0.25">
      <c r="A16" s="170" t="s">
        <v>112</v>
      </c>
      <c r="B16" s="142" t="s">
        <v>12</v>
      </c>
      <c r="C16" s="112">
        <v>0</v>
      </c>
      <c r="D16" s="112">
        <v>0</v>
      </c>
      <c r="E16" s="112">
        <v>0</v>
      </c>
      <c r="F16" s="171">
        <f t="shared" si="0"/>
        <v>0</v>
      </c>
    </row>
    <row r="17" spans="1:8" s="74" customFormat="1" x14ac:dyDescent="0.25">
      <c r="A17" s="195" t="s">
        <v>113</v>
      </c>
      <c r="B17" s="142" t="s">
        <v>17</v>
      </c>
      <c r="C17" s="112">
        <v>0</v>
      </c>
      <c r="D17" s="112">
        <v>0</v>
      </c>
      <c r="E17" s="112">
        <v>0</v>
      </c>
      <c r="F17" s="171">
        <f t="shared" si="0"/>
        <v>0</v>
      </c>
    </row>
    <row r="18" spans="1:8" s="74" customFormat="1" x14ac:dyDescent="0.25">
      <c r="A18" s="75">
        <v>239</v>
      </c>
      <c r="B18" s="174" t="s">
        <v>18</v>
      </c>
      <c r="C18" s="145">
        <v>0</v>
      </c>
      <c r="D18" s="146">
        <f>+'EVOLUCRIC '!H28</f>
        <v>0</v>
      </c>
      <c r="E18" s="145">
        <v>0</v>
      </c>
      <c r="F18" s="172">
        <f>C18+D18+E18</f>
        <v>0</v>
      </c>
    </row>
    <row r="19" spans="1:8" s="74" customFormat="1" x14ac:dyDescent="0.25">
      <c r="A19" s="173"/>
      <c r="B19" s="196" t="s">
        <v>3</v>
      </c>
      <c r="C19" s="175">
        <f>SUM(C8:C18)</f>
        <v>0</v>
      </c>
      <c r="D19" s="175">
        <f>SUM(D8:D18)</f>
        <v>30732.58</v>
      </c>
      <c r="E19" s="175">
        <f>SUM(E8:E18)</f>
        <v>0</v>
      </c>
      <c r="F19" s="176">
        <f>SUM(F8:F18)</f>
        <v>30732.58</v>
      </c>
    </row>
    <row r="20" spans="1:8" s="74" customFormat="1" x14ac:dyDescent="0.25">
      <c r="B20" s="111"/>
      <c r="D20" s="95"/>
      <c r="F20" s="95"/>
    </row>
    <row r="21" spans="1:8" s="74" customFormat="1" x14ac:dyDescent="0.25">
      <c r="B21" s="111"/>
      <c r="C21" s="78"/>
      <c r="D21" s="95" t="s">
        <v>245</v>
      </c>
      <c r="E21" s="12">
        <f>E19*0.25</f>
        <v>0</v>
      </c>
      <c r="F21" s="95"/>
    </row>
    <row r="22" spans="1:8" s="74" customFormat="1" hidden="1" outlineLevel="1" x14ac:dyDescent="0.25">
      <c r="B22" s="111"/>
      <c r="C22" s="95"/>
      <c r="E22" s="78"/>
      <c r="F22" s="95"/>
    </row>
    <row r="23" spans="1:8" s="74" customFormat="1" ht="14.25" hidden="1" customHeight="1" outlineLevel="1" x14ac:dyDescent="0.25">
      <c r="A23" s="423" t="s">
        <v>295</v>
      </c>
      <c r="B23" s="424"/>
      <c r="C23" s="424"/>
      <c r="D23" s="424"/>
      <c r="E23" s="424"/>
      <c r="F23" s="425"/>
    </row>
    <row r="24" spans="1:8" s="74" customFormat="1" ht="14.25" hidden="1" customHeight="1" outlineLevel="1" x14ac:dyDescent="0.25">
      <c r="A24" s="426"/>
      <c r="B24" s="427"/>
      <c r="C24" s="427"/>
      <c r="D24" s="427"/>
      <c r="E24" s="427"/>
      <c r="F24" s="428"/>
    </row>
    <row r="25" spans="1:8" s="74" customFormat="1" ht="14.25" hidden="1" customHeight="1" outlineLevel="1" x14ac:dyDescent="0.25">
      <c r="A25" s="426"/>
      <c r="B25" s="427"/>
      <c r="C25" s="427"/>
      <c r="D25" s="427"/>
      <c r="E25" s="427"/>
      <c r="F25" s="428"/>
    </row>
    <row r="26" spans="1:8" hidden="1" outlineLevel="1" x14ac:dyDescent="0.3">
      <c r="A26" s="426"/>
      <c r="B26" s="427"/>
      <c r="C26" s="427"/>
      <c r="D26" s="427"/>
      <c r="E26" s="427"/>
      <c r="F26" s="428"/>
    </row>
    <row r="27" spans="1:8" hidden="1" outlineLevel="1" x14ac:dyDescent="0.3">
      <c r="A27" s="426"/>
      <c r="B27" s="427"/>
      <c r="C27" s="427"/>
      <c r="D27" s="427"/>
      <c r="E27" s="427"/>
      <c r="F27" s="428"/>
    </row>
    <row r="28" spans="1:8" ht="14.25" hidden="1" outlineLevel="1" x14ac:dyDescent="0.3">
      <c r="A28" s="426"/>
      <c r="B28" s="427"/>
      <c r="C28" s="427"/>
      <c r="D28" s="427"/>
      <c r="E28" s="427"/>
      <c r="F28" s="428"/>
      <c r="H28" s="74"/>
    </row>
    <row r="29" spans="1:8" hidden="1" outlineLevel="1" x14ac:dyDescent="0.3">
      <c r="A29" s="429"/>
      <c r="B29" s="430"/>
      <c r="C29" s="430"/>
      <c r="D29" s="430"/>
      <c r="E29" s="430"/>
      <c r="F29" s="431"/>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81"/>
  <sheetViews>
    <sheetView showGridLines="0" workbookViewId="0">
      <selection activeCell="N24" sqref="N24:O24"/>
    </sheetView>
  </sheetViews>
  <sheetFormatPr baseColWidth="10" defaultRowHeight="13.5" customHeight="1" outlineLevelRow="1" outlineLevelCol="1" x14ac:dyDescent="0.2"/>
  <cols>
    <col min="1" max="3" width="3.7109375" style="119" customWidth="1"/>
    <col min="4" max="4" width="13" style="119" customWidth="1"/>
    <col min="5" max="5" width="12.28515625" style="119" customWidth="1"/>
    <col min="6" max="6" width="7.28515625" style="119" customWidth="1"/>
    <col min="7" max="7" width="11.42578125" style="119"/>
    <col min="8" max="8" width="24.7109375" style="119" customWidth="1"/>
    <col min="9" max="9" width="3.85546875" style="119" customWidth="1"/>
    <col min="10" max="10" width="2.140625" style="119" customWidth="1"/>
    <col min="11" max="11" width="12" style="119" customWidth="1"/>
    <col min="12" max="12" width="3.7109375" style="119" customWidth="1"/>
    <col min="13" max="13" width="8.28515625" style="119" customWidth="1"/>
    <col min="14" max="14" width="2.7109375" style="119" customWidth="1"/>
    <col min="15" max="15" width="13.28515625" style="119" customWidth="1"/>
    <col min="16" max="16" width="2.7109375" style="119" customWidth="1"/>
    <col min="17" max="17" width="13.5703125" style="119" customWidth="1"/>
    <col min="18" max="18" width="11.42578125" style="119" customWidth="1" outlineLevel="1"/>
    <col min="19" max="19" width="19.42578125" style="119" customWidth="1" outlineLevel="1"/>
    <col min="20" max="20" width="11.42578125" style="119" customWidth="1" outlineLevel="1"/>
    <col min="21" max="21" width="2.42578125" style="119" customWidth="1" outlineLevel="1"/>
    <col min="22" max="33" width="11.42578125" style="119" customWidth="1" outlineLevel="1"/>
    <col min="34" max="66" width="11.42578125" style="119" customWidth="1"/>
    <col min="67" max="255" width="11.42578125" style="119"/>
    <col min="256" max="256" width="2.5703125" style="119" customWidth="1"/>
    <col min="257" max="260" width="3.7109375" style="119" customWidth="1"/>
    <col min="261" max="261" width="13" style="119" customWidth="1"/>
    <col min="262" max="262" width="12.28515625" style="119" customWidth="1"/>
    <col min="263" max="263" width="7.28515625" style="119" customWidth="1"/>
    <col min="264" max="264" width="11.42578125" style="119"/>
    <col min="265" max="265" width="13.28515625" style="119" customWidth="1"/>
    <col min="266" max="266" width="3.85546875" style="119" customWidth="1"/>
    <col min="267" max="267" width="2.140625" style="119" customWidth="1"/>
    <col min="268" max="268" width="12" style="119" customWidth="1"/>
    <col min="269" max="269" width="3.7109375" style="119" customWidth="1"/>
    <col min="270" max="270" width="8.28515625" style="119" customWidth="1"/>
    <col min="271" max="271" width="2.7109375" style="119" customWidth="1"/>
    <col min="272" max="272" width="13.28515625" style="119" customWidth="1"/>
    <col min="273" max="273" width="2.7109375" style="119" customWidth="1"/>
    <col min="274" max="274" width="11.42578125" style="119"/>
    <col min="275" max="275" width="19.42578125" style="119" customWidth="1"/>
    <col min="276" max="276" width="11.42578125" style="119"/>
    <col min="277" max="277" width="2.42578125" style="119" customWidth="1"/>
    <col min="278" max="511" width="11.42578125" style="119"/>
    <col min="512" max="512" width="2.5703125" style="119" customWidth="1"/>
    <col min="513" max="516" width="3.7109375" style="119" customWidth="1"/>
    <col min="517" max="517" width="13" style="119" customWidth="1"/>
    <col min="518" max="518" width="12.28515625" style="119" customWidth="1"/>
    <col min="519" max="519" width="7.28515625" style="119" customWidth="1"/>
    <col min="520" max="520" width="11.42578125" style="119"/>
    <col min="521" max="521" width="13.28515625" style="119" customWidth="1"/>
    <col min="522" max="522" width="3.85546875" style="119" customWidth="1"/>
    <col min="523" max="523" width="2.140625" style="119" customWidth="1"/>
    <col min="524" max="524" width="12" style="119" customWidth="1"/>
    <col min="525" max="525" width="3.7109375" style="119" customWidth="1"/>
    <col min="526" max="526" width="8.28515625" style="119" customWidth="1"/>
    <col min="527" max="527" width="2.7109375" style="119" customWidth="1"/>
    <col min="528" max="528" width="13.28515625" style="119" customWidth="1"/>
    <col min="529" max="529" width="2.7109375" style="119" customWidth="1"/>
    <col min="530" max="530" width="11.42578125" style="119"/>
    <col min="531" max="531" width="19.42578125" style="119" customWidth="1"/>
    <col min="532" max="532" width="11.42578125" style="119"/>
    <col min="533" max="533" width="2.42578125" style="119" customWidth="1"/>
    <col min="534" max="767" width="11.42578125" style="119"/>
    <col min="768" max="768" width="2.5703125" style="119" customWidth="1"/>
    <col min="769" max="772" width="3.7109375" style="119" customWidth="1"/>
    <col min="773" max="773" width="13" style="119" customWidth="1"/>
    <col min="774" max="774" width="12.28515625" style="119" customWidth="1"/>
    <col min="775" max="775" width="7.28515625" style="119" customWidth="1"/>
    <col min="776" max="776" width="11.42578125" style="119"/>
    <col min="777" max="777" width="13.28515625" style="119" customWidth="1"/>
    <col min="778" max="778" width="3.85546875" style="119" customWidth="1"/>
    <col min="779" max="779" width="2.140625" style="119" customWidth="1"/>
    <col min="780" max="780" width="12" style="119" customWidth="1"/>
    <col min="781" max="781" width="3.7109375" style="119" customWidth="1"/>
    <col min="782" max="782" width="8.28515625" style="119" customWidth="1"/>
    <col min="783" max="783" width="2.7109375" style="119" customWidth="1"/>
    <col min="784" max="784" width="13.28515625" style="119" customWidth="1"/>
    <col min="785" max="785" width="2.7109375" style="119" customWidth="1"/>
    <col min="786" max="786" width="11.42578125" style="119"/>
    <col min="787" max="787" width="19.42578125" style="119" customWidth="1"/>
    <col min="788" max="788" width="11.42578125" style="119"/>
    <col min="789" max="789" width="2.42578125" style="119" customWidth="1"/>
    <col min="790" max="1023" width="11.42578125" style="119"/>
    <col min="1024" max="1024" width="2.5703125" style="119" customWidth="1"/>
    <col min="1025" max="1028" width="3.7109375" style="119" customWidth="1"/>
    <col min="1029" max="1029" width="13" style="119" customWidth="1"/>
    <col min="1030" max="1030" width="12.28515625" style="119" customWidth="1"/>
    <col min="1031" max="1031" width="7.28515625" style="119" customWidth="1"/>
    <col min="1032" max="1032" width="11.42578125" style="119"/>
    <col min="1033" max="1033" width="13.28515625" style="119" customWidth="1"/>
    <col min="1034" max="1034" width="3.85546875" style="119" customWidth="1"/>
    <col min="1035" max="1035" width="2.140625" style="119" customWidth="1"/>
    <col min="1036" max="1036" width="12" style="119" customWidth="1"/>
    <col min="1037" max="1037" width="3.7109375" style="119" customWidth="1"/>
    <col min="1038" max="1038" width="8.28515625" style="119" customWidth="1"/>
    <col min="1039" max="1039" width="2.7109375" style="119" customWidth="1"/>
    <col min="1040" max="1040" width="13.28515625" style="119" customWidth="1"/>
    <col min="1041" max="1041" width="2.7109375" style="119" customWidth="1"/>
    <col min="1042" max="1042" width="11.42578125" style="119"/>
    <col min="1043" max="1043" width="19.42578125" style="119" customWidth="1"/>
    <col min="1044" max="1044" width="11.42578125" style="119"/>
    <col min="1045" max="1045" width="2.42578125" style="119" customWidth="1"/>
    <col min="1046" max="1279" width="11.42578125" style="119"/>
    <col min="1280" max="1280" width="2.5703125" style="119" customWidth="1"/>
    <col min="1281" max="1284" width="3.7109375" style="119" customWidth="1"/>
    <col min="1285" max="1285" width="13" style="119" customWidth="1"/>
    <col min="1286" max="1286" width="12.28515625" style="119" customWidth="1"/>
    <col min="1287" max="1287" width="7.28515625" style="119" customWidth="1"/>
    <col min="1288" max="1288" width="11.42578125" style="119"/>
    <col min="1289" max="1289" width="13.28515625" style="119" customWidth="1"/>
    <col min="1290" max="1290" width="3.85546875" style="119" customWidth="1"/>
    <col min="1291" max="1291" width="2.140625" style="119" customWidth="1"/>
    <col min="1292" max="1292" width="12" style="119" customWidth="1"/>
    <col min="1293" max="1293" width="3.7109375" style="119" customWidth="1"/>
    <col min="1294" max="1294" width="8.28515625" style="119" customWidth="1"/>
    <col min="1295" max="1295" width="2.7109375" style="119" customWidth="1"/>
    <col min="1296" max="1296" width="13.28515625" style="119" customWidth="1"/>
    <col min="1297" max="1297" width="2.7109375" style="119" customWidth="1"/>
    <col min="1298" max="1298" width="11.42578125" style="119"/>
    <col min="1299" max="1299" width="19.42578125" style="119" customWidth="1"/>
    <col min="1300" max="1300" width="11.42578125" style="119"/>
    <col min="1301" max="1301" width="2.42578125" style="119" customWidth="1"/>
    <col min="1302" max="1535" width="11.42578125" style="119"/>
    <col min="1536" max="1536" width="2.5703125" style="119" customWidth="1"/>
    <col min="1537" max="1540" width="3.7109375" style="119" customWidth="1"/>
    <col min="1541" max="1541" width="13" style="119" customWidth="1"/>
    <col min="1542" max="1542" width="12.28515625" style="119" customWidth="1"/>
    <col min="1543" max="1543" width="7.28515625" style="119" customWidth="1"/>
    <col min="1544" max="1544" width="11.42578125" style="119"/>
    <col min="1545" max="1545" width="13.28515625" style="119" customWidth="1"/>
    <col min="1546" max="1546" width="3.85546875" style="119" customWidth="1"/>
    <col min="1547" max="1547" width="2.140625" style="119" customWidth="1"/>
    <col min="1548" max="1548" width="12" style="119" customWidth="1"/>
    <col min="1549" max="1549" width="3.7109375" style="119" customWidth="1"/>
    <col min="1550" max="1550" width="8.28515625" style="119" customWidth="1"/>
    <col min="1551" max="1551" width="2.7109375" style="119" customWidth="1"/>
    <col min="1552" max="1552" width="13.28515625" style="119" customWidth="1"/>
    <col min="1553" max="1553" width="2.7109375" style="119" customWidth="1"/>
    <col min="1554" max="1554" width="11.42578125" style="119"/>
    <col min="1555" max="1555" width="19.42578125" style="119" customWidth="1"/>
    <col min="1556" max="1556" width="11.42578125" style="119"/>
    <col min="1557" max="1557" width="2.42578125" style="119" customWidth="1"/>
    <col min="1558" max="1791" width="11.42578125" style="119"/>
    <col min="1792" max="1792" width="2.5703125" style="119" customWidth="1"/>
    <col min="1793" max="1796" width="3.7109375" style="119" customWidth="1"/>
    <col min="1797" max="1797" width="13" style="119" customWidth="1"/>
    <col min="1798" max="1798" width="12.28515625" style="119" customWidth="1"/>
    <col min="1799" max="1799" width="7.28515625" style="119" customWidth="1"/>
    <col min="1800" max="1800" width="11.42578125" style="119"/>
    <col min="1801" max="1801" width="13.28515625" style="119" customWidth="1"/>
    <col min="1802" max="1802" width="3.85546875" style="119" customWidth="1"/>
    <col min="1803" max="1803" width="2.140625" style="119" customWidth="1"/>
    <col min="1804" max="1804" width="12" style="119" customWidth="1"/>
    <col min="1805" max="1805" width="3.7109375" style="119" customWidth="1"/>
    <col min="1806" max="1806" width="8.28515625" style="119" customWidth="1"/>
    <col min="1807" max="1807" width="2.7109375" style="119" customWidth="1"/>
    <col min="1808" max="1808" width="13.28515625" style="119" customWidth="1"/>
    <col min="1809" max="1809" width="2.7109375" style="119" customWidth="1"/>
    <col min="1810" max="1810" width="11.42578125" style="119"/>
    <col min="1811" max="1811" width="19.42578125" style="119" customWidth="1"/>
    <col min="1812" max="1812" width="11.42578125" style="119"/>
    <col min="1813" max="1813" width="2.42578125" style="119" customWidth="1"/>
    <col min="1814" max="2047" width="11.42578125" style="119"/>
    <col min="2048" max="2048" width="2.5703125" style="119" customWidth="1"/>
    <col min="2049" max="2052" width="3.7109375" style="119" customWidth="1"/>
    <col min="2053" max="2053" width="13" style="119" customWidth="1"/>
    <col min="2054" max="2054" width="12.28515625" style="119" customWidth="1"/>
    <col min="2055" max="2055" width="7.28515625" style="119" customWidth="1"/>
    <col min="2056" max="2056" width="11.42578125" style="119"/>
    <col min="2057" max="2057" width="13.28515625" style="119" customWidth="1"/>
    <col min="2058" max="2058" width="3.85546875" style="119" customWidth="1"/>
    <col min="2059" max="2059" width="2.140625" style="119" customWidth="1"/>
    <col min="2060" max="2060" width="12" style="119" customWidth="1"/>
    <col min="2061" max="2061" width="3.7109375" style="119" customWidth="1"/>
    <col min="2062" max="2062" width="8.28515625" style="119" customWidth="1"/>
    <col min="2063" max="2063" width="2.7109375" style="119" customWidth="1"/>
    <col min="2064" max="2064" width="13.28515625" style="119" customWidth="1"/>
    <col min="2065" max="2065" width="2.7109375" style="119" customWidth="1"/>
    <col min="2066" max="2066" width="11.42578125" style="119"/>
    <col min="2067" max="2067" width="19.42578125" style="119" customWidth="1"/>
    <col min="2068" max="2068" width="11.42578125" style="119"/>
    <col min="2069" max="2069" width="2.42578125" style="119" customWidth="1"/>
    <col min="2070" max="2303" width="11.42578125" style="119"/>
    <col min="2304" max="2304" width="2.5703125" style="119" customWidth="1"/>
    <col min="2305" max="2308" width="3.7109375" style="119" customWidth="1"/>
    <col min="2309" max="2309" width="13" style="119" customWidth="1"/>
    <col min="2310" max="2310" width="12.28515625" style="119" customWidth="1"/>
    <col min="2311" max="2311" width="7.28515625" style="119" customWidth="1"/>
    <col min="2312" max="2312" width="11.42578125" style="119"/>
    <col min="2313" max="2313" width="13.28515625" style="119" customWidth="1"/>
    <col min="2314" max="2314" width="3.85546875" style="119" customWidth="1"/>
    <col min="2315" max="2315" width="2.140625" style="119" customWidth="1"/>
    <col min="2316" max="2316" width="12" style="119" customWidth="1"/>
    <col min="2317" max="2317" width="3.7109375" style="119" customWidth="1"/>
    <col min="2318" max="2318" width="8.28515625" style="119" customWidth="1"/>
    <col min="2319" max="2319" width="2.7109375" style="119" customWidth="1"/>
    <col min="2320" max="2320" width="13.28515625" style="119" customWidth="1"/>
    <col min="2321" max="2321" width="2.7109375" style="119" customWidth="1"/>
    <col min="2322" max="2322" width="11.42578125" style="119"/>
    <col min="2323" max="2323" width="19.42578125" style="119" customWidth="1"/>
    <col min="2324" max="2324" width="11.42578125" style="119"/>
    <col min="2325" max="2325" width="2.42578125" style="119" customWidth="1"/>
    <col min="2326" max="2559" width="11.42578125" style="119"/>
    <col min="2560" max="2560" width="2.5703125" style="119" customWidth="1"/>
    <col min="2561" max="2564" width="3.7109375" style="119" customWidth="1"/>
    <col min="2565" max="2565" width="13" style="119" customWidth="1"/>
    <col min="2566" max="2566" width="12.28515625" style="119" customWidth="1"/>
    <col min="2567" max="2567" width="7.28515625" style="119" customWidth="1"/>
    <col min="2568" max="2568" width="11.42578125" style="119"/>
    <col min="2569" max="2569" width="13.28515625" style="119" customWidth="1"/>
    <col min="2570" max="2570" width="3.85546875" style="119" customWidth="1"/>
    <col min="2571" max="2571" width="2.140625" style="119" customWidth="1"/>
    <col min="2572" max="2572" width="12" style="119" customWidth="1"/>
    <col min="2573" max="2573" width="3.7109375" style="119" customWidth="1"/>
    <col min="2574" max="2574" width="8.28515625" style="119" customWidth="1"/>
    <col min="2575" max="2575" width="2.7109375" style="119" customWidth="1"/>
    <col min="2576" max="2576" width="13.28515625" style="119" customWidth="1"/>
    <col min="2577" max="2577" width="2.7109375" style="119" customWidth="1"/>
    <col min="2578" max="2578" width="11.42578125" style="119"/>
    <col min="2579" max="2579" width="19.42578125" style="119" customWidth="1"/>
    <col min="2580" max="2580" width="11.42578125" style="119"/>
    <col min="2581" max="2581" width="2.42578125" style="119" customWidth="1"/>
    <col min="2582" max="2815" width="11.42578125" style="119"/>
    <col min="2816" max="2816" width="2.5703125" style="119" customWidth="1"/>
    <col min="2817" max="2820" width="3.7109375" style="119" customWidth="1"/>
    <col min="2821" max="2821" width="13" style="119" customWidth="1"/>
    <col min="2822" max="2822" width="12.28515625" style="119" customWidth="1"/>
    <col min="2823" max="2823" width="7.28515625" style="119" customWidth="1"/>
    <col min="2824" max="2824" width="11.42578125" style="119"/>
    <col min="2825" max="2825" width="13.28515625" style="119" customWidth="1"/>
    <col min="2826" max="2826" width="3.85546875" style="119" customWidth="1"/>
    <col min="2827" max="2827" width="2.140625" style="119" customWidth="1"/>
    <col min="2828" max="2828" width="12" style="119" customWidth="1"/>
    <col min="2829" max="2829" width="3.7109375" style="119" customWidth="1"/>
    <col min="2830" max="2830" width="8.28515625" style="119" customWidth="1"/>
    <col min="2831" max="2831" width="2.7109375" style="119" customWidth="1"/>
    <col min="2832" max="2832" width="13.28515625" style="119" customWidth="1"/>
    <col min="2833" max="2833" width="2.7109375" style="119" customWidth="1"/>
    <col min="2834" max="2834" width="11.42578125" style="119"/>
    <col min="2835" max="2835" width="19.42578125" style="119" customWidth="1"/>
    <col min="2836" max="2836" width="11.42578125" style="119"/>
    <col min="2837" max="2837" width="2.42578125" style="119" customWidth="1"/>
    <col min="2838" max="3071" width="11.42578125" style="119"/>
    <col min="3072" max="3072" width="2.5703125" style="119" customWidth="1"/>
    <col min="3073" max="3076" width="3.7109375" style="119" customWidth="1"/>
    <col min="3077" max="3077" width="13" style="119" customWidth="1"/>
    <col min="3078" max="3078" width="12.28515625" style="119" customWidth="1"/>
    <col min="3079" max="3079" width="7.28515625" style="119" customWidth="1"/>
    <col min="3080" max="3080" width="11.42578125" style="119"/>
    <col min="3081" max="3081" width="13.28515625" style="119" customWidth="1"/>
    <col min="3082" max="3082" width="3.85546875" style="119" customWidth="1"/>
    <col min="3083" max="3083" width="2.140625" style="119" customWidth="1"/>
    <col min="3084" max="3084" width="12" style="119" customWidth="1"/>
    <col min="3085" max="3085" width="3.7109375" style="119" customWidth="1"/>
    <col min="3086" max="3086" width="8.28515625" style="119" customWidth="1"/>
    <col min="3087" max="3087" width="2.7109375" style="119" customWidth="1"/>
    <col min="3088" max="3088" width="13.28515625" style="119" customWidth="1"/>
    <col min="3089" max="3089" width="2.7109375" style="119" customWidth="1"/>
    <col min="3090" max="3090" width="11.42578125" style="119"/>
    <col min="3091" max="3091" width="19.42578125" style="119" customWidth="1"/>
    <col min="3092" max="3092" width="11.42578125" style="119"/>
    <col min="3093" max="3093" width="2.42578125" style="119" customWidth="1"/>
    <col min="3094" max="3327" width="11.42578125" style="119"/>
    <col min="3328" max="3328" width="2.5703125" style="119" customWidth="1"/>
    <col min="3329" max="3332" width="3.7109375" style="119" customWidth="1"/>
    <col min="3333" max="3333" width="13" style="119" customWidth="1"/>
    <col min="3334" max="3334" width="12.28515625" style="119" customWidth="1"/>
    <col min="3335" max="3335" width="7.28515625" style="119" customWidth="1"/>
    <col min="3336" max="3336" width="11.42578125" style="119"/>
    <col min="3337" max="3337" width="13.28515625" style="119" customWidth="1"/>
    <col min="3338" max="3338" width="3.85546875" style="119" customWidth="1"/>
    <col min="3339" max="3339" width="2.140625" style="119" customWidth="1"/>
    <col min="3340" max="3340" width="12" style="119" customWidth="1"/>
    <col min="3341" max="3341" width="3.7109375" style="119" customWidth="1"/>
    <col min="3342" max="3342" width="8.28515625" style="119" customWidth="1"/>
    <col min="3343" max="3343" width="2.7109375" style="119" customWidth="1"/>
    <col min="3344" max="3344" width="13.28515625" style="119" customWidth="1"/>
    <col min="3345" max="3345" width="2.7109375" style="119" customWidth="1"/>
    <col min="3346" max="3346" width="11.42578125" style="119"/>
    <col min="3347" max="3347" width="19.42578125" style="119" customWidth="1"/>
    <col min="3348" max="3348" width="11.42578125" style="119"/>
    <col min="3349" max="3349" width="2.42578125" style="119" customWidth="1"/>
    <col min="3350" max="3583" width="11.42578125" style="119"/>
    <col min="3584" max="3584" width="2.5703125" style="119" customWidth="1"/>
    <col min="3585" max="3588" width="3.7109375" style="119" customWidth="1"/>
    <col min="3589" max="3589" width="13" style="119" customWidth="1"/>
    <col min="3590" max="3590" width="12.28515625" style="119" customWidth="1"/>
    <col min="3591" max="3591" width="7.28515625" style="119" customWidth="1"/>
    <col min="3592" max="3592" width="11.42578125" style="119"/>
    <col min="3593" max="3593" width="13.28515625" style="119" customWidth="1"/>
    <col min="3594" max="3594" width="3.85546875" style="119" customWidth="1"/>
    <col min="3595" max="3595" width="2.140625" style="119" customWidth="1"/>
    <col min="3596" max="3596" width="12" style="119" customWidth="1"/>
    <col min="3597" max="3597" width="3.7109375" style="119" customWidth="1"/>
    <col min="3598" max="3598" width="8.28515625" style="119" customWidth="1"/>
    <col min="3599" max="3599" width="2.7109375" style="119" customWidth="1"/>
    <col min="3600" max="3600" width="13.28515625" style="119" customWidth="1"/>
    <col min="3601" max="3601" width="2.7109375" style="119" customWidth="1"/>
    <col min="3602" max="3602" width="11.42578125" style="119"/>
    <col min="3603" max="3603" width="19.42578125" style="119" customWidth="1"/>
    <col min="3604" max="3604" width="11.42578125" style="119"/>
    <col min="3605" max="3605" width="2.42578125" style="119" customWidth="1"/>
    <col min="3606" max="3839" width="11.42578125" style="119"/>
    <col min="3840" max="3840" width="2.5703125" style="119" customWidth="1"/>
    <col min="3841" max="3844" width="3.7109375" style="119" customWidth="1"/>
    <col min="3845" max="3845" width="13" style="119" customWidth="1"/>
    <col min="3846" max="3846" width="12.28515625" style="119" customWidth="1"/>
    <col min="3847" max="3847" width="7.28515625" style="119" customWidth="1"/>
    <col min="3848" max="3848" width="11.42578125" style="119"/>
    <col min="3849" max="3849" width="13.28515625" style="119" customWidth="1"/>
    <col min="3850" max="3850" width="3.85546875" style="119" customWidth="1"/>
    <col min="3851" max="3851" width="2.140625" style="119" customWidth="1"/>
    <col min="3852" max="3852" width="12" style="119" customWidth="1"/>
    <col min="3853" max="3853" width="3.7109375" style="119" customWidth="1"/>
    <col min="3854" max="3854" width="8.28515625" style="119" customWidth="1"/>
    <col min="3855" max="3855" width="2.7109375" style="119" customWidth="1"/>
    <col min="3856" max="3856" width="13.28515625" style="119" customWidth="1"/>
    <col min="3857" max="3857" width="2.7109375" style="119" customWidth="1"/>
    <col min="3858" max="3858" width="11.42578125" style="119"/>
    <col min="3859" max="3859" width="19.42578125" style="119" customWidth="1"/>
    <col min="3860" max="3860" width="11.42578125" style="119"/>
    <col min="3861" max="3861" width="2.42578125" style="119" customWidth="1"/>
    <col min="3862" max="4095" width="11.42578125" style="119"/>
    <col min="4096" max="4096" width="2.5703125" style="119" customWidth="1"/>
    <col min="4097" max="4100" width="3.7109375" style="119" customWidth="1"/>
    <col min="4101" max="4101" width="13" style="119" customWidth="1"/>
    <col min="4102" max="4102" width="12.28515625" style="119" customWidth="1"/>
    <col min="4103" max="4103" width="7.28515625" style="119" customWidth="1"/>
    <col min="4104" max="4104" width="11.42578125" style="119"/>
    <col min="4105" max="4105" width="13.28515625" style="119" customWidth="1"/>
    <col min="4106" max="4106" width="3.85546875" style="119" customWidth="1"/>
    <col min="4107" max="4107" width="2.140625" style="119" customWidth="1"/>
    <col min="4108" max="4108" width="12" style="119" customWidth="1"/>
    <col min="4109" max="4109" width="3.7109375" style="119" customWidth="1"/>
    <col min="4110" max="4110" width="8.28515625" style="119" customWidth="1"/>
    <col min="4111" max="4111" width="2.7109375" style="119" customWidth="1"/>
    <col min="4112" max="4112" width="13.28515625" style="119" customWidth="1"/>
    <col min="4113" max="4113" width="2.7109375" style="119" customWidth="1"/>
    <col min="4114" max="4114" width="11.42578125" style="119"/>
    <col min="4115" max="4115" width="19.42578125" style="119" customWidth="1"/>
    <col min="4116" max="4116" width="11.42578125" style="119"/>
    <col min="4117" max="4117" width="2.42578125" style="119" customWidth="1"/>
    <col min="4118" max="4351" width="11.42578125" style="119"/>
    <col min="4352" max="4352" width="2.5703125" style="119" customWidth="1"/>
    <col min="4353" max="4356" width="3.7109375" style="119" customWidth="1"/>
    <col min="4357" max="4357" width="13" style="119" customWidth="1"/>
    <col min="4358" max="4358" width="12.28515625" style="119" customWidth="1"/>
    <col min="4359" max="4359" width="7.28515625" style="119" customWidth="1"/>
    <col min="4360" max="4360" width="11.42578125" style="119"/>
    <col min="4361" max="4361" width="13.28515625" style="119" customWidth="1"/>
    <col min="4362" max="4362" width="3.85546875" style="119" customWidth="1"/>
    <col min="4363" max="4363" width="2.140625" style="119" customWidth="1"/>
    <col min="4364" max="4364" width="12" style="119" customWidth="1"/>
    <col min="4365" max="4365" width="3.7109375" style="119" customWidth="1"/>
    <col min="4366" max="4366" width="8.28515625" style="119" customWidth="1"/>
    <col min="4367" max="4367" width="2.7109375" style="119" customWidth="1"/>
    <col min="4368" max="4368" width="13.28515625" style="119" customWidth="1"/>
    <col min="4369" max="4369" width="2.7109375" style="119" customWidth="1"/>
    <col min="4370" max="4370" width="11.42578125" style="119"/>
    <col min="4371" max="4371" width="19.42578125" style="119" customWidth="1"/>
    <col min="4372" max="4372" width="11.42578125" style="119"/>
    <col min="4373" max="4373" width="2.42578125" style="119" customWidth="1"/>
    <col min="4374" max="4607" width="11.42578125" style="119"/>
    <col min="4608" max="4608" width="2.5703125" style="119" customWidth="1"/>
    <col min="4609" max="4612" width="3.7109375" style="119" customWidth="1"/>
    <col min="4613" max="4613" width="13" style="119" customWidth="1"/>
    <col min="4614" max="4614" width="12.28515625" style="119" customWidth="1"/>
    <col min="4615" max="4615" width="7.28515625" style="119" customWidth="1"/>
    <col min="4616" max="4616" width="11.42578125" style="119"/>
    <col min="4617" max="4617" width="13.28515625" style="119" customWidth="1"/>
    <col min="4618" max="4618" width="3.85546875" style="119" customWidth="1"/>
    <col min="4619" max="4619" width="2.140625" style="119" customWidth="1"/>
    <col min="4620" max="4620" width="12" style="119" customWidth="1"/>
    <col min="4621" max="4621" width="3.7109375" style="119" customWidth="1"/>
    <col min="4622" max="4622" width="8.28515625" style="119" customWidth="1"/>
    <col min="4623" max="4623" width="2.7109375" style="119" customWidth="1"/>
    <col min="4624" max="4624" width="13.28515625" style="119" customWidth="1"/>
    <col min="4625" max="4625" width="2.7109375" style="119" customWidth="1"/>
    <col min="4626" max="4626" width="11.42578125" style="119"/>
    <col min="4627" max="4627" width="19.42578125" style="119" customWidth="1"/>
    <col min="4628" max="4628" width="11.42578125" style="119"/>
    <col min="4629" max="4629" width="2.42578125" style="119" customWidth="1"/>
    <col min="4630" max="4863" width="11.42578125" style="119"/>
    <col min="4864" max="4864" width="2.5703125" style="119" customWidth="1"/>
    <col min="4865" max="4868" width="3.7109375" style="119" customWidth="1"/>
    <col min="4869" max="4869" width="13" style="119" customWidth="1"/>
    <col min="4870" max="4870" width="12.28515625" style="119" customWidth="1"/>
    <col min="4871" max="4871" width="7.28515625" style="119" customWidth="1"/>
    <col min="4872" max="4872" width="11.42578125" style="119"/>
    <col min="4873" max="4873" width="13.28515625" style="119" customWidth="1"/>
    <col min="4874" max="4874" width="3.85546875" style="119" customWidth="1"/>
    <col min="4875" max="4875" width="2.140625" style="119" customWidth="1"/>
    <col min="4876" max="4876" width="12" style="119" customWidth="1"/>
    <col min="4877" max="4877" width="3.7109375" style="119" customWidth="1"/>
    <col min="4878" max="4878" width="8.28515625" style="119" customWidth="1"/>
    <col min="4879" max="4879" width="2.7109375" style="119" customWidth="1"/>
    <col min="4880" max="4880" width="13.28515625" style="119" customWidth="1"/>
    <col min="4881" max="4881" width="2.7109375" style="119" customWidth="1"/>
    <col min="4882" max="4882" width="11.42578125" style="119"/>
    <col min="4883" max="4883" width="19.42578125" style="119" customWidth="1"/>
    <col min="4884" max="4884" width="11.42578125" style="119"/>
    <col min="4885" max="4885" width="2.42578125" style="119" customWidth="1"/>
    <col min="4886" max="5119" width="11.42578125" style="119"/>
    <col min="5120" max="5120" width="2.5703125" style="119" customWidth="1"/>
    <col min="5121" max="5124" width="3.7109375" style="119" customWidth="1"/>
    <col min="5125" max="5125" width="13" style="119" customWidth="1"/>
    <col min="5126" max="5126" width="12.28515625" style="119" customWidth="1"/>
    <col min="5127" max="5127" width="7.28515625" style="119" customWidth="1"/>
    <col min="5128" max="5128" width="11.42578125" style="119"/>
    <col min="5129" max="5129" width="13.28515625" style="119" customWidth="1"/>
    <col min="5130" max="5130" width="3.85546875" style="119" customWidth="1"/>
    <col min="5131" max="5131" width="2.140625" style="119" customWidth="1"/>
    <col min="5132" max="5132" width="12" style="119" customWidth="1"/>
    <col min="5133" max="5133" width="3.7109375" style="119" customWidth="1"/>
    <col min="5134" max="5134" width="8.28515625" style="119" customWidth="1"/>
    <col min="5135" max="5135" width="2.7109375" style="119" customWidth="1"/>
    <col min="5136" max="5136" width="13.28515625" style="119" customWidth="1"/>
    <col min="5137" max="5137" width="2.7109375" style="119" customWidth="1"/>
    <col min="5138" max="5138" width="11.42578125" style="119"/>
    <col min="5139" max="5139" width="19.42578125" style="119" customWidth="1"/>
    <col min="5140" max="5140" width="11.42578125" style="119"/>
    <col min="5141" max="5141" width="2.42578125" style="119" customWidth="1"/>
    <col min="5142" max="5375" width="11.42578125" style="119"/>
    <col min="5376" max="5376" width="2.5703125" style="119" customWidth="1"/>
    <col min="5377" max="5380" width="3.7109375" style="119" customWidth="1"/>
    <col min="5381" max="5381" width="13" style="119" customWidth="1"/>
    <col min="5382" max="5382" width="12.28515625" style="119" customWidth="1"/>
    <col min="5383" max="5383" width="7.28515625" style="119" customWidth="1"/>
    <col min="5384" max="5384" width="11.42578125" style="119"/>
    <col min="5385" max="5385" width="13.28515625" style="119" customWidth="1"/>
    <col min="5386" max="5386" width="3.85546875" style="119" customWidth="1"/>
    <col min="5387" max="5387" width="2.140625" style="119" customWidth="1"/>
    <col min="5388" max="5388" width="12" style="119" customWidth="1"/>
    <col min="5389" max="5389" width="3.7109375" style="119" customWidth="1"/>
    <col min="5390" max="5390" width="8.28515625" style="119" customWidth="1"/>
    <col min="5391" max="5391" width="2.7109375" style="119" customWidth="1"/>
    <col min="5392" max="5392" width="13.28515625" style="119" customWidth="1"/>
    <col min="5393" max="5393" width="2.7109375" style="119" customWidth="1"/>
    <col min="5394" max="5394" width="11.42578125" style="119"/>
    <col min="5395" max="5395" width="19.42578125" style="119" customWidth="1"/>
    <col min="5396" max="5396" width="11.42578125" style="119"/>
    <col min="5397" max="5397" width="2.42578125" style="119" customWidth="1"/>
    <col min="5398" max="5631" width="11.42578125" style="119"/>
    <col min="5632" max="5632" width="2.5703125" style="119" customWidth="1"/>
    <col min="5633" max="5636" width="3.7109375" style="119" customWidth="1"/>
    <col min="5637" max="5637" width="13" style="119" customWidth="1"/>
    <col min="5638" max="5638" width="12.28515625" style="119" customWidth="1"/>
    <col min="5639" max="5639" width="7.28515625" style="119" customWidth="1"/>
    <col min="5640" max="5640" width="11.42578125" style="119"/>
    <col min="5641" max="5641" width="13.28515625" style="119" customWidth="1"/>
    <col min="5642" max="5642" width="3.85546875" style="119" customWidth="1"/>
    <col min="5643" max="5643" width="2.140625" style="119" customWidth="1"/>
    <col min="5644" max="5644" width="12" style="119" customWidth="1"/>
    <col min="5645" max="5645" width="3.7109375" style="119" customWidth="1"/>
    <col min="5646" max="5646" width="8.28515625" style="119" customWidth="1"/>
    <col min="5647" max="5647" width="2.7109375" style="119" customWidth="1"/>
    <col min="5648" max="5648" width="13.28515625" style="119" customWidth="1"/>
    <col min="5649" max="5649" width="2.7109375" style="119" customWidth="1"/>
    <col min="5650" max="5650" width="11.42578125" style="119"/>
    <col min="5651" max="5651" width="19.42578125" style="119" customWidth="1"/>
    <col min="5652" max="5652" width="11.42578125" style="119"/>
    <col min="5653" max="5653" width="2.42578125" style="119" customWidth="1"/>
    <col min="5654" max="5887" width="11.42578125" style="119"/>
    <col min="5888" max="5888" width="2.5703125" style="119" customWidth="1"/>
    <col min="5889" max="5892" width="3.7109375" style="119" customWidth="1"/>
    <col min="5893" max="5893" width="13" style="119" customWidth="1"/>
    <col min="5894" max="5894" width="12.28515625" style="119" customWidth="1"/>
    <col min="5895" max="5895" width="7.28515625" style="119" customWidth="1"/>
    <col min="5896" max="5896" width="11.42578125" style="119"/>
    <col min="5897" max="5897" width="13.28515625" style="119" customWidth="1"/>
    <col min="5898" max="5898" width="3.85546875" style="119" customWidth="1"/>
    <col min="5899" max="5899" width="2.140625" style="119" customWidth="1"/>
    <col min="5900" max="5900" width="12" style="119" customWidth="1"/>
    <col min="5901" max="5901" width="3.7109375" style="119" customWidth="1"/>
    <col min="5902" max="5902" width="8.28515625" style="119" customWidth="1"/>
    <col min="5903" max="5903" width="2.7109375" style="119" customWidth="1"/>
    <col min="5904" max="5904" width="13.28515625" style="119" customWidth="1"/>
    <col min="5905" max="5905" width="2.7109375" style="119" customWidth="1"/>
    <col min="5906" max="5906" width="11.42578125" style="119"/>
    <col min="5907" max="5907" width="19.42578125" style="119" customWidth="1"/>
    <col min="5908" max="5908" width="11.42578125" style="119"/>
    <col min="5909" max="5909" width="2.42578125" style="119" customWidth="1"/>
    <col min="5910" max="6143" width="11.42578125" style="119"/>
    <col min="6144" max="6144" width="2.5703125" style="119" customWidth="1"/>
    <col min="6145" max="6148" width="3.7109375" style="119" customWidth="1"/>
    <col min="6149" max="6149" width="13" style="119" customWidth="1"/>
    <col min="6150" max="6150" width="12.28515625" style="119" customWidth="1"/>
    <col min="6151" max="6151" width="7.28515625" style="119" customWidth="1"/>
    <col min="6152" max="6152" width="11.42578125" style="119"/>
    <col min="6153" max="6153" width="13.28515625" style="119" customWidth="1"/>
    <col min="6154" max="6154" width="3.85546875" style="119" customWidth="1"/>
    <col min="6155" max="6155" width="2.140625" style="119" customWidth="1"/>
    <col min="6156" max="6156" width="12" style="119" customWidth="1"/>
    <col min="6157" max="6157" width="3.7109375" style="119" customWidth="1"/>
    <col min="6158" max="6158" width="8.28515625" style="119" customWidth="1"/>
    <col min="6159" max="6159" width="2.7109375" style="119" customWidth="1"/>
    <col min="6160" max="6160" width="13.28515625" style="119" customWidth="1"/>
    <col min="6161" max="6161" width="2.7109375" style="119" customWidth="1"/>
    <col min="6162" max="6162" width="11.42578125" style="119"/>
    <col min="6163" max="6163" width="19.42578125" style="119" customWidth="1"/>
    <col min="6164" max="6164" width="11.42578125" style="119"/>
    <col min="6165" max="6165" width="2.42578125" style="119" customWidth="1"/>
    <col min="6166" max="6399" width="11.42578125" style="119"/>
    <col min="6400" max="6400" width="2.5703125" style="119" customWidth="1"/>
    <col min="6401" max="6404" width="3.7109375" style="119" customWidth="1"/>
    <col min="6405" max="6405" width="13" style="119" customWidth="1"/>
    <col min="6406" max="6406" width="12.28515625" style="119" customWidth="1"/>
    <col min="6407" max="6407" width="7.28515625" style="119" customWidth="1"/>
    <col min="6408" max="6408" width="11.42578125" style="119"/>
    <col min="6409" max="6409" width="13.28515625" style="119" customWidth="1"/>
    <col min="6410" max="6410" width="3.85546875" style="119" customWidth="1"/>
    <col min="6411" max="6411" width="2.140625" style="119" customWidth="1"/>
    <col min="6412" max="6412" width="12" style="119" customWidth="1"/>
    <col min="6413" max="6413" width="3.7109375" style="119" customWidth="1"/>
    <col min="6414" max="6414" width="8.28515625" style="119" customWidth="1"/>
    <col min="6415" max="6415" width="2.7109375" style="119" customWidth="1"/>
    <col min="6416" max="6416" width="13.28515625" style="119" customWidth="1"/>
    <col min="6417" max="6417" width="2.7109375" style="119" customWidth="1"/>
    <col min="6418" max="6418" width="11.42578125" style="119"/>
    <col min="6419" max="6419" width="19.42578125" style="119" customWidth="1"/>
    <col min="6420" max="6420" width="11.42578125" style="119"/>
    <col min="6421" max="6421" width="2.42578125" style="119" customWidth="1"/>
    <col min="6422" max="6655" width="11.42578125" style="119"/>
    <col min="6656" max="6656" width="2.5703125" style="119" customWidth="1"/>
    <col min="6657" max="6660" width="3.7109375" style="119" customWidth="1"/>
    <col min="6661" max="6661" width="13" style="119" customWidth="1"/>
    <col min="6662" max="6662" width="12.28515625" style="119" customWidth="1"/>
    <col min="6663" max="6663" width="7.28515625" style="119" customWidth="1"/>
    <col min="6664" max="6664" width="11.42578125" style="119"/>
    <col min="6665" max="6665" width="13.28515625" style="119" customWidth="1"/>
    <col min="6666" max="6666" width="3.85546875" style="119" customWidth="1"/>
    <col min="6667" max="6667" width="2.140625" style="119" customWidth="1"/>
    <col min="6668" max="6668" width="12" style="119" customWidth="1"/>
    <col min="6669" max="6669" width="3.7109375" style="119" customWidth="1"/>
    <col min="6670" max="6670" width="8.28515625" style="119" customWidth="1"/>
    <col min="6671" max="6671" width="2.7109375" style="119" customWidth="1"/>
    <col min="6672" max="6672" width="13.28515625" style="119" customWidth="1"/>
    <col min="6673" max="6673" width="2.7109375" style="119" customWidth="1"/>
    <col min="6674" max="6674" width="11.42578125" style="119"/>
    <col min="6675" max="6675" width="19.42578125" style="119" customWidth="1"/>
    <col min="6676" max="6676" width="11.42578125" style="119"/>
    <col min="6677" max="6677" width="2.42578125" style="119" customWidth="1"/>
    <col min="6678" max="6911" width="11.42578125" style="119"/>
    <col min="6912" max="6912" width="2.5703125" style="119" customWidth="1"/>
    <col min="6913" max="6916" width="3.7109375" style="119" customWidth="1"/>
    <col min="6917" max="6917" width="13" style="119" customWidth="1"/>
    <col min="6918" max="6918" width="12.28515625" style="119" customWidth="1"/>
    <col min="6919" max="6919" width="7.28515625" style="119" customWidth="1"/>
    <col min="6920" max="6920" width="11.42578125" style="119"/>
    <col min="6921" max="6921" width="13.28515625" style="119" customWidth="1"/>
    <col min="6922" max="6922" width="3.85546875" style="119" customWidth="1"/>
    <col min="6923" max="6923" width="2.140625" style="119" customWidth="1"/>
    <col min="6924" max="6924" width="12" style="119" customWidth="1"/>
    <col min="6925" max="6925" width="3.7109375" style="119" customWidth="1"/>
    <col min="6926" max="6926" width="8.28515625" style="119" customWidth="1"/>
    <col min="6927" max="6927" width="2.7109375" style="119" customWidth="1"/>
    <col min="6928" max="6928" width="13.28515625" style="119" customWidth="1"/>
    <col min="6929" max="6929" width="2.7109375" style="119" customWidth="1"/>
    <col min="6930" max="6930" width="11.42578125" style="119"/>
    <col min="6931" max="6931" width="19.42578125" style="119" customWidth="1"/>
    <col min="6932" max="6932" width="11.42578125" style="119"/>
    <col min="6933" max="6933" width="2.42578125" style="119" customWidth="1"/>
    <col min="6934" max="7167" width="11.42578125" style="119"/>
    <col min="7168" max="7168" width="2.5703125" style="119" customWidth="1"/>
    <col min="7169" max="7172" width="3.7109375" style="119" customWidth="1"/>
    <col min="7173" max="7173" width="13" style="119" customWidth="1"/>
    <col min="7174" max="7174" width="12.28515625" style="119" customWidth="1"/>
    <col min="7175" max="7175" width="7.28515625" style="119" customWidth="1"/>
    <col min="7176" max="7176" width="11.42578125" style="119"/>
    <col min="7177" max="7177" width="13.28515625" style="119" customWidth="1"/>
    <col min="7178" max="7178" width="3.85546875" style="119" customWidth="1"/>
    <col min="7179" max="7179" width="2.140625" style="119" customWidth="1"/>
    <col min="7180" max="7180" width="12" style="119" customWidth="1"/>
    <col min="7181" max="7181" width="3.7109375" style="119" customWidth="1"/>
    <col min="7182" max="7182" width="8.28515625" style="119" customWidth="1"/>
    <col min="7183" max="7183" width="2.7109375" style="119" customWidth="1"/>
    <col min="7184" max="7184" width="13.28515625" style="119" customWidth="1"/>
    <col min="7185" max="7185" width="2.7109375" style="119" customWidth="1"/>
    <col min="7186" max="7186" width="11.42578125" style="119"/>
    <col min="7187" max="7187" width="19.42578125" style="119" customWidth="1"/>
    <col min="7188" max="7188" width="11.42578125" style="119"/>
    <col min="7189" max="7189" width="2.42578125" style="119" customWidth="1"/>
    <col min="7190" max="7423" width="11.42578125" style="119"/>
    <col min="7424" max="7424" width="2.5703125" style="119" customWidth="1"/>
    <col min="7425" max="7428" width="3.7109375" style="119" customWidth="1"/>
    <col min="7429" max="7429" width="13" style="119" customWidth="1"/>
    <col min="7430" max="7430" width="12.28515625" style="119" customWidth="1"/>
    <col min="7431" max="7431" width="7.28515625" style="119" customWidth="1"/>
    <col min="7432" max="7432" width="11.42578125" style="119"/>
    <col min="7433" max="7433" width="13.28515625" style="119" customWidth="1"/>
    <col min="7434" max="7434" width="3.85546875" style="119" customWidth="1"/>
    <col min="7435" max="7435" width="2.140625" style="119" customWidth="1"/>
    <col min="7436" max="7436" width="12" style="119" customWidth="1"/>
    <col min="7437" max="7437" width="3.7109375" style="119" customWidth="1"/>
    <col min="7438" max="7438" width="8.28515625" style="119" customWidth="1"/>
    <col min="7439" max="7439" width="2.7109375" style="119" customWidth="1"/>
    <col min="7440" max="7440" width="13.28515625" style="119" customWidth="1"/>
    <col min="7441" max="7441" width="2.7109375" style="119" customWidth="1"/>
    <col min="7442" max="7442" width="11.42578125" style="119"/>
    <col min="7443" max="7443" width="19.42578125" style="119" customWidth="1"/>
    <col min="7444" max="7444" width="11.42578125" style="119"/>
    <col min="7445" max="7445" width="2.42578125" style="119" customWidth="1"/>
    <col min="7446" max="7679" width="11.42578125" style="119"/>
    <col min="7680" max="7680" width="2.5703125" style="119" customWidth="1"/>
    <col min="7681" max="7684" width="3.7109375" style="119" customWidth="1"/>
    <col min="7685" max="7685" width="13" style="119" customWidth="1"/>
    <col min="7686" max="7686" width="12.28515625" style="119" customWidth="1"/>
    <col min="7687" max="7687" width="7.28515625" style="119" customWidth="1"/>
    <col min="7688" max="7688" width="11.42578125" style="119"/>
    <col min="7689" max="7689" width="13.28515625" style="119" customWidth="1"/>
    <col min="7690" max="7690" width="3.85546875" style="119" customWidth="1"/>
    <col min="7691" max="7691" width="2.140625" style="119" customWidth="1"/>
    <col min="7692" max="7692" width="12" style="119" customWidth="1"/>
    <col min="7693" max="7693" width="3.7109375" style="119" customWidth="1"/>
    <col min="7694" max="7694" width="8.28515625" style="119" customWidth="1"/>
    <col min="7695" max="7695" width="2.7109375" style="119" customWidth="1"/>
    <col min="7696" max="7696" width="13.28515625" style="119" customWidth="1"/>
    <col min="7697" max="7697" width="2.7109375" style="119" customWidth="1"/>
    <col min="7698" max="7698" width="11.42578125" style="119"/>
    <col min="7699" max="7699" width="19.42578125" style="119" customWidth="1"/>
    <col min="7700" max="7700" width="11.42578125" style="119"/>
    <col min="7701" max="7701" width="2.42578125" style="119" customWidth="1"/>
    <col min="7702" max="7935" width="11.42578125" style="119"/>
    <col min="7936" max="7936" width="2.5703125" style="119" customWidth="1"/>
    <col min="7937" max="7940" width="3.7109375" style="119" customWidth="1"/>
    <col min="7941" max="7941" width="13" style="119" customWidth="1"/>
    <col min="7942" max="7942" width="12.28515625" style="119" customWidth="1"/>
    <col min="7943" max="7943" width="7.28515625" style="119" customWidth="1"/>
    <col min="7944" max="7944" width="11.42578125" style="119"/>
    <col min="7945" max="7945" width="13.28515625" style="119" customWidth="1"/>
    <col min="7946" max="7946" width="3.85546875" style="119" customWidth="1"/>
    <col min="7947" max="7947" width="2.140625" style="119" customWidth="1"/>
    <col min="7948" max="7948" width="12" style="119" customWidth="1"/>
    <col min="7949" max="7949" width="3.7109375" style="119" customWidth="1"/>
    <col min="7950" max="7950" width="8.28515625" style="119" customWidth="1"/>
    <col min="7951" max="7951" width="2.7109375" style="119" customWidth="1"/>
    <col min="7952" max="7952" width="13.28515625" style="119" customWidth="1"/>
    <col min="7953" max="7953" width="2.7109375" style="119" customWidth="1"/>
    <col min="7954" max="7954" width="11.42578125" style="119"/>
    <col min="7955" max="7955" width="19.42578125" style="119" customWidth="1"/>
    <col min="7956" max="7956" width="11.42578125" style="119"/>
    <col min="7957" max="7957" width="2.42578125" style="119" customWidth="1"/>
    <col min="7958" max="8191" width="11.42578125" style="119"/>
    <col min="8192" max="8192" width="2.5703125" style="119" customWidth="1"/>
    <col min="8193" max="8196" width="3.7109375" style="119" customWidth="1"/>
    <col min="8197" max="8197" width="13" style="119" customWidth="1"/>
    <col min="8198" max="8198" width="12.28515625" style="119" customWidth="1"/>
    <col min="8199" max="8199" width="7.28515625" style="119" customWidth="1"/>
    <col min="8200" max="8200" width="11.42578125" style="119"/>
    <col min="8201" max="8201" width="13.28515625" style="119" customWidth="1"/>
    <col min="8202" max="8202" width="3.85546875" style="119" customWidth="1"/>
    <col min="8203" max="8203" width="2.140625" style="119" customWidth="1"/>
    <col min="8204" max="8204" width="12" style="119" customWidth="1"/>
    <col min="8205" max="8205" width="3.7109375" style="119" customWidth="1"/>
    <col min="8206" max="8206" width="8.28515625" style="119" customWidth="1"/>
    <col min="8207" max="8207" width="2.7109375" style="119" customWidth="1"/>
    <col min="8208" max="8208" width="13.28515625" style="119" customWidth="1"/>
    <col min="8209" max="8209" width="2.7109375" style="119" customWidth="1"/>
    <col min="8210" max="8210" width="11.42578125" style="119"/>
    <col min="8211" max="8211" width="19.42578125" style="119" customWidth="1"/>
    <col min="8212" max="8212" width="11.42578125" style="119"/>
    <col min="8213" max="8213" width="2.42578125" style="119" customWidth="1"/>
    <col min="8214" max="8447" width="11.42578125" style="119"/>
    <col min="8448" max="8448" width="2.5703125" style="119" customWidth="1"/>
    <col min="8449" max="8452" width="3.7109375" style="119" customWidth="1"/>
    <col min="8453" max="8453" width="13" style="119" customWidth="1"/>
    <col min="8454" max="8454" width="12.28515625" style="119" customWidth="1"/>
    <col min="8455" max="8455" width="7.28515625" style="119" customWidth="1"/>
    <col min="8456" max="8456" width="11.42578125" style="119"/>
    <col min="8457" max="8457" width="13.28515625" style="119" customWidth="1"/>
    <col min="8458" max="8458" width="3.85546875" style="119" customWidth="1"/>
    <col min="8459" max="8459" width="2.140625" style="119" customWidth="1"/>
    <col min="8460" max="8460" width="12" style="119" customWidth="1"/>
    <col min="8461" max="8461" width="3.7109375" style="119" customWidth="1"/>
    <col min="8462" max="8462" width="8.28515625" style="119" customWidth="1"/>
    <col min="8463" max="8463" width="2.7109375" style="119" customWidth="1"/>
    <col min="8464" max="8464" width="13.28515625" style="119" customWidth="1"/>
    <col min="8465" max="8465" width="2.7109375" style="119" customWidth="1"/>
    <col min="8466" max="8466" width="11.42578125" style="119"/>
    <col min="8467" max="8467" width="19.42578125" style="119" customWidth="1"/>
    <col min="8468" max="8468" width="11.42578125" style="119"/>
    <col min="8469" max="8469" width="2.42578125" style="119" customWidth="1"/>
    <col min="8470" max="8703" width="11.42578125" style="119"/>
    <col min="8704" max="8704" width="2.5703125" style="119" customWidth="1"/>
    <col min="8705" max="8708" width="3.7109375" style="119" customWidth="1"/>
    <col min="8709" max="8709" width="13" style="119" customWidth="1"/>
    <col min="8710" max="8710" width="12.28515625" style="119" customWidth="1"/>
    <col min="8711" max="8711" width="7.28515625" style="119" customWidth="1"/>
    <col min="8712" max="8712" width="11.42578125" style="119"/>
    <col min="8713" max="8713" width="13.28515625" style="119" customWidth="1"/>
    <col min="8714" max="8714" width="3.85546875" style="119" customWidth="1"/>
    <col min="8715" max="8715" width="2.140625" style="119" customWidth="1"/>
    <col min="8716" max="8716" width="12" style="119" customWidth="1"/>
    <col min="8717" max="8717" width="3.7109375" style="119" customWidth="1"/>
    <col min="8718" max="8718" width="8.28515625" style="119" customWidth="1"/>
    <col min="8719" max="8719" width="2.7109375" style="119" customWidth="1"/>
    <col min="8720" max="8720" width="13.28515625" style="119" customWidth="1"/>
    <col min="8721" max="8721" width="2.7109375" style="119" customWidth="1"/>
    <col min="8722" max="8722" width="11.42578125" style="119"/>
    <col min="8723" max="8723" width="19.42578125" style="119" customWidth="1"/>
    <col min="8724" max="8724" width="11.42578125" style="119"/>
    <col min="8725" max="8725" width="2.42578125" style="119" customWidth="1"/>
    <col min="8726" max="8959" width="11.42578125" style="119"/>
    <col min="8960" max="8960" width="2.5703125" style="119" customWidth="1"/>
    <col min="8961" max="8964" width="3.7109375" style="119" customWidth="1"/>
    <col min="8965" max="8965" width="13" style="119" customWidth="1"/>
    <col min="8966" max="8966" width="12.28515625" style="119" customWidth="1"/>
    <col min="8967" max="8967" width="7.28515625" style="119" customWidth="1"/>
    <col min="8968" max="8968" width="11.42578125" style="119"/>
    <col min="8969" max="8969" width="13.28515625" style="119" customWidth="1"/>
    <col min="8970" max="8970" width="3.85546875" style="119" customWidth="1"/>
    <col min="8971" max="8971" width="2.140625" style="119" customWidth="1"/>
    <col min="8972" max="8972" width="12" style="119" customWidth="1"/>
    <col min="8973" max="8973" width="3.7109375" style="119" customWidth="1"/>
    <col min="8974" max="8974" width="8.28515625" style="119" customWidth="1"/>
    <col min="8975" max="8975" width="2.7109375" style="119" customWidth="1"/>
    <col min="8976" max="8976" width="13.28515625" style="119" customWidth="1"/>
    <col min="8977" max="8977" width="2.7109375" style="119" customWidth="1"/>
    <col min="8978" max="8978" width="11.42578125" style="119"/>
    <col min="8979" max="8979" width="19.42578125" style="119" customWidth="1"/>
    <col min="8980" max="8980" width="11.42578125" style="119"/>
    <col min="8981" max="8981" width="2.42578125" style="119" customWidth="1"/>
    <col min="8982" max="9215" width="11.42578125" style="119"/>
    <col min="9216" max="9216" width="2.5703125" style="119" customWidth="1"/>
    <col min="9217" max="9220" width="3.7109375" style="119" customWidth="1"/>
    <col min="9221" max="9221" width="13" style="119" customWidth="1"/>
    <col min="9222" max="9222" width="12.28515625" style="119" customWidth="1"/>
    <col min="9223" max="9223" width="7.28515625" style="119" customWidth="1"/>
    <col min="9224" max="9224" width="11.42578125" style="119"/>
    <col min="9225" max="9225" width="13.28515625" style="119" customWidth="1"/>
    <col min="9226" max="9226" width="3.85546875" style="119" customWidth="1"/>
    <col min="9227" max="9227" width="2.140625" style="119" customWidth="1"/>
    <col min="9228" max="9228" width="12" style="119" customWidth="1"/>
    <col min="9229" max="9229" width="3.7109375" style="119" customWidth="1"/>
    <col min="9230" max="9230" width="8.28515625" style="119" customWidth="1"/>
    <col min="9231" max="9231" width="2.7109375" style="119" customWidth="1"/>
    <col min="9232" max="9232" width="13.28515625" style="119" customWidth="1"/>
    <col min="9233" max="9233" width="2.7109375" style="119" customWidth="1"/>
    <col min="9234" max="9234" width="11.42578125" style="119"/>
    <col min="9235" max="9235" width="19.42578125" style="119" customWidth="1"/>
    <col min="9236" max="9236" width="11.42578125" style="119"/>
    <col min="9237" max="9237" width="2.42578125" style="119" customWidth="1"/>
    <col min="9238" max="9471" width="11.42578125" style="119"/>
    <col min="9472" max="9472" width="2.5703125" style="119" customWidth="1"/>
    <col min="9473" max="9476" width="3.7109375" style="119" customWidth="1"/>
    <col min="9477" max="9477" width="13" style="119" customWidth="1"/>
    <col min="9478" max="9478" width="12.28515625" style="119" customWidth="1"/>
    <col min="9479" max="9479" width="7.28515625" style="119" customWidth="1"/>
    <col min="9480" max="9480" width="11.42578125" style="119"/>
    <col min="9481" max="9481" width="13.28515625" style="119" customWidth="1"/>
    <col min="9482" max="9482" width="3.85546875" style="119" customWidth="1"/>
    <col min="9483" max="9483" width="2.140625" style="119" customWidth="1"/>
    <col min="9484" max="9484" width="12" style="119" customWidth="1"/>
    <col min="9485" max="9485" width="3.7109375" style="119" customWidth="1"/>
    <col min="9486" max="9486" width="8.28515625" style="119" customWidth="1"/>
    <col min="9487" max="9487" width="2.7109375" style="119" customWidth="1"/>
    <col min="9488" max="9488" width="13.28515625" style="119" customWidth="1"/>
    <col min="9489" max="9489" width="2.7109375" style="119" customWidth="1"/>
    <col min="9490" max="9490" width="11.42578125" style="119"/>
    <col min="9491" max="9491" width="19.42578125" style="119" customWidth="1"/>
    <col min="9492" max="9492" width="11.42578125" style="119"/>
    <col min="9493" max="9493" width="2.42578125" style="119" customWidth="1"/>
    <col min="9494" max="9727" width="11.42578125" style="119"/>
    <col min="9728" max="9728" width="2.5703125" style="119" customWidth="1"/>
    <col min="9729" max="9732" width="3.7109375" style="119" customWidth="1"/>
    <col min="9733" max="9733" width="13" style="119" customWidth="1"/>
    <col min="9734" max="9734" width="12.28515625" style="119" customWidth="1"/>
    <col min="9735" max="9735" width="7.28515625" style="119" customWidth="1"/>
    <col min="9736" max="9736" width="11.42578125" style="119"/>
    <col min="9737" max="9737" width="13.28515625" style="119" customWidth="1"/>
    <col min="9738" max="9738" width="3.85546875" style="119" customWidth="1"/>
    <col min="9739" max="9739" width="2.140625" style="119" customWidth="1"/>
    <col min="9740" max="9740" width="12" style="119" customWidth="1"/>
    <col min="9741" max="9741" width="3.7109375" style="119" customWidth="1"/>
    <col min="9742" max="9742" width="8.28515625" style="119" customWidth="1"/>
    <col min="9743" max="9743" width="2.7109375" style="119" customWidth="1"/>
    <col min="9744" max="9744" width="13.28515625" style="119" customWidth="1"/>
    <col min="9745" max="9745" width="2.7109375" style="119" customWidth="1"/>
    <col min="9746" max="9746" width="11.42578125" style="119"/>
    <col min="9747" max="9747" width="19.42578125" style="119" customWidth="1"/>
    <col min="9748" max="9748" width="11.42578125" style="119"/>
    <col min="9749" max="9749" width="2.42578125" style="119" customWidth="1"/>
    <col min="9750" max="9983" width="11.42578125" style="119"/>
    <col min="9984" max="9984" width="2.5703125" style="119" customWidth="1"/>
    <col min="9985" max="9988" width="3.7109375" style="119" customWidth="1"/>
    <col min="9989" max="9989" width="13" style="119" customWidth="1"/>
    <col min="9990" max="9990" width="12.28515625" style="119" customWidth="1"/>
    <col min="9991" max="9991" width="7.28515625" style="119" customWidth="1"/>
    <col min="9992" max="9992" width="11.42578125" style="119"/>
    <col min="9993" max="9993" width="13.28515625" style="119" customWidth="1"/>
    <col min="9994" max="9994" width="3.85546875" style="119" customWidth="1"/>
    <col min="9995" max="9995" width="2.140625" style="119" customWidth="1"/>
    <col min="9996" max="9996" width="12" style="119" customWidth="1"/>
    <col min="9997" max="9997" width="3.7109375" style="119" customWidth="1"/>
    <col min="9998" max="9998" width="8.28515625" style="119" customWidth="1"/>
    <col min="9999" max="9999" width="2.7109375" style="119" customWidth="1"/>
    <col min="10000" max="10000" width="13.28515625" style="119" customWidth="1"/>
    <col min="10001" max="10001" width="2.7109375" style="119" customWidth="1"/>
    <col min="10002" max="10002" width="11.42578125" style="119"/>
    <col min="10003" max="10003" width="19.42578125" style="119" customWidth="1"/>
    <col min="10004" max="10004" width="11.42578125" style="119"/>
    <col min="10005" max="10005" width="2.42578125" style="119" customWidth="1"/>
    <col min="10006" max="10239" width="11.42578125" style="119"/>
    <col min="10240" max="10240" width="2.5703125" style="119" customWidth="1"/>
    <col min="10241" max="10244" width="3.7109375" style="119" customWidth="1"/>
    <col min="10245" max="10245" width="13" style="119" customWidth="1"/>
    <col min="10246" max="10246" width="12.28515625" style="119" customWidth="1"/>
    <col min="10247" max="10247" width="7.28515625" style="119" customWidth="1"/>
    <col min="10248" max="10248" width="11.42578125" style="119"/>
    <col min="10249" max="10249" width="13.28515625" style="119" customWidth="1"/>
    <col min="10250" max="10250" width="3.85546875" style="119" customWidth="1"/>
    <col min="10251" max="10251" width="2.140625" style="119" customWidth="1"/>
    <col min="10252" max="10252" width="12" style="119" customWidth="1"/>
    <col min="10253" max="10253" width="3.7109375" style="119" customWidth="1"/>
    <col min="10254" max="10254" width="8.28515625" style="119" customWidth="1"/>
    <col min="10255" max="10255" width="2.7109375" style="119" customWidth="1"/>
    <col min="10256" max="10256" width="13.28515625" style="119" customWidth="1"/>
    <col min="10257" max="10257" width="2.7109375" style="119" customWidth="1"/>
    <col min="10258" max="10258" width="11.42578125" style="119"/>
    <col min="10259" max="10259" width="19.42578125" style="119" customWidth="1"/>
    <col min="10260" max="10260" width="11.42578125" style="119"/>
    <col min="10261" max="10261" width="2.42578125" style="119" customWidth="1"/>
    <col min="10262" max="10495" width="11.42578125" style="119"/>
    <col min="10496" max="10496" width="2.5703125" style="119" customWidth="1"/>
    <col min="10497" max="10500" width="3.7109375" style="119" customWidth="1"/>
    <col min="10501" max="10501" width="13" style="119" customWidth="1"/>
    <col min="10502" max="10502" width="12.28515625" style="119" customWidth="1"/>
    <col min="10503" max="10503" width="7.28515625" style="119" customWidth="1"/>
    <col min="10504" max="10504" width="11.42578125" style="119"/>
    <col min="10505" max="10505" width="13.28515625" style="119" customWidth="1"/>
    <col min="10506" max="10506" width="3.85546875" style="119" customWidth="1"/>
    <col min="10507" max="10507" width="2.140625" style="119" customWidth="1"/>
    <col min="10508" max="10508" width="12" style="119" customWidth="1"/>
    <col min="10509" max="10509" width="3.7109375" style="119" customWidth="1"/>
    <col min="10510" max="10510" width="8.28515625" style="119" customWidth="1"/>
    <col min="10511" max="10511" width="2.7109375" style="119" customWidth="1"/>
    <col min="10512" max="10512" width="13.28515625" style="119" customWidth="1"/>
    <col min="10513" max="10513" width="2.7109375" style="119" customWidth="1"/>
    <col min="10514" max="10514" width="11.42578125" style="119"/>
    <col min="10515" max="10515" width="19.42578125" style="119" customWidth="1"/>
    <col min="10516" max="10516" width="11.42578125" style="119"/>
    <col min="10517" max="10517" width="2.42578125" style="119" customWidth="1"/>
    <col min="10518" max="10751" width="11.42578125" style="119"/>
    <col min="10752" max="10752" width="2.5703125" style="119" customWidth="1"/>
    <col min="10753" max="10756" width="3.7109375" style="119" customWidth="1"/>
    <col min="10757" max="10757" width="13" style="119" customWidth="1"/>
    <col min="10758" max="10758" width="12.28515625" style="119" customWidth="1"/>
    <col min="10759" max="10759" width="7.28515625" style="119" customWidth="1"/>
    <col min="10760" max="10760" width="11.42578125" style="119"/>
    <col min="10761" max="10761" width="13.28515625" style="119" customWidth="1"/>
    <col min="10762" max="10762" width="3.85546875" style="119" customWidth="1"/>
    <col min="10763" max="10763" width="2.140625" style="119" customWidth="1"/>
    <col min="10764" max="10764" width="12" style="119" customWidth="1"/>
    <col min="10765" max="10765" width="3.7109375" style="119" customWidth="1"/>
    <col min="10766" max="10766" width="8.28515625" style="119" customWidth="1"/>
    <col min="10767" max="10767" width="2.7109375" style="119" customWidth="1"/>
    <col min="10768" max="10768" width="13.28515625" style="119" customWidth="1"/>
    <col min="10769" max="10769" width="2.7109375" style="119" customWidth="1"/>
    <col min="10770" max="10770" width="11.42578125" style="119"/>
    <col min="10771" max="10771" width="19.42578125" style="119" customWidth="1"/>
    <col min="10772" max="10772" width="11.42578125" style="119"/>
    <col min="10773" max="10773" width="2.42578125" style="119" customWidth="1"/>
    <col min="10774" max="11007" width="11.42578125" style="119"/>
    <col min="11008" max="11008" width="2.5703125" style="119" customWidth="1"/>
    <col min="11009" max="11012" width="3.7109375" style="119" customWidth="1"/>
    <col min="11013" max="11013" width="13" style="119" customWidth="1"/>
    <col min="11014" max="11014" width="12.28515625" style="119" customWidth="1"/>
    <col min="11015" max="11015" width="7.28515625" style="119" customWidth="1"/>
    <col min="11016" max="11016" width="11.42578125" style="119"/>
    <col min="11017" max="11017" width="13.28515625" style="119" customWidth="1"/>
    <col min="11018" max="11018" width="3.85546875" style="119" customWidth="1"/>
    <col min="11019" max="11019" width="2.140625" style="119" customWidth="1"/>
    <col min="11020" max="11020" width="12" style="119" customWidth="1"/>
    <col min="11021" max="11021" width="3.7109375" style="119" customWidth="1"/>
    <col min="11022" max="11022" width="8.28515625" style="119" customWidth="1"/>
    <col min="11023" max="11023" width="2.7109375" style="119" customWidth="1"/>
    <col min="11024" max="11024" width="13.28515625" style="119" customWidth="1"/>
    <col min="11025" max="11025" width="2.7109375" style="119" customWidth="1"/>
    <col min="11026" max="11026" width="11.42578125" style="119"/>
    <col min="11027" max="11027" width="19.42578125" style="119" customWidth="1"/>
    <col min="11028" max="11028" width="11.42578125" style="119"/>
    <col min="11029" max="11029" width="2.42578125" style="119" customWidth="1"/>
    <col min="11030" max="11263" width="11.42578125" style="119"/>
    <col min="11264" max="11264" width="2.5703125" style="119" customWidth="1"/>
    <col min="11265" max="11268" width="3.7109375" style="119" customWidth="1"/>
    <col min="11269" max="11269" width="13" style="119" customWidth="1"/>
    <col min="11270" max="11270" width="12.28515625" style="119" customWidth="1"/>
    <col min="11271" max="11271" width="7.28515625" style="119" customWidth="1"/>
    <col min="11272" max="11272" width="11.42578125" style="119"/>
    <col min="11273" max="11273" width="13.28515625" style="119" customWidth="1"/>
    <col min="11274" max="11274" width="3.85546875" style="119" customWidth="1"/>
    <col min="11275" max="11275" width="2.140625" style="119" customWidth="1"/>
    <col min="11276" max="11276" width="12" style="119" customWidth="1"/>
    <col min="11277" max="11277" width="3.7109375" style="119" customWidth="1"/>
    <col min="11278" max="11278" width="8.28515625" style="119" customWidth="1"/>
    <col min="11279" max="11279" width="2.7109375" style="119" customWidth="1"/>
    <col min="11280" max="11280" width="13.28515625" style="119" customWidth="1"/>
    <col min="11281" max="11281" width="2.7109375" style="119" customWidth="1"/>
    <col min="11282" max="11282" width="11.42578125" style="119"/>
    <col min="11283" max="11283" width="19.42578125" style="119" customWidth="1"/>
    <col min="11284" max="11284" width="11.42578125" style="119"/>
    <col min="11285" max="11285" width="2.42578125" style="119" customWidth="1"/>
    <col min="11286" max="11519" width="11.42578125" style="119"/>
    <col min="11520" max="11520" width="2.5703125" style="119" customWidth="1"/>
    <col min="11521" max="11524" width="3.7109375" style="119" customWidth="1"/>
    <col min="11525" max="11525" width="13" style="119" customWidth="1"/>
    <col min="11526" max="11526" width="12.28515625" style="119" customWidth="1"/>
    <col min="11527" max="11527" width="7.28515625" style="119" customWidth="1"/>
    <col min="11528" max="11528" width="11.42578125" style="119"/>
    <col min="11529" max="11529" width="13.28515625" style="119" customWidth="1"/>
    <col min="11530" max="11530" width="3.85546875" style="119" customWidth="1"/>
    <col min="11531" max="11531" width="2.140625" style="119" customWidth="1"/>
    <col min="11532" max="11532" width="12" style="119" customWidth="1"/>
    <col min="11533" max="11533" width="3.7109375" style="119" customWidth="1"/>
    <col min="11534" max="11534" width="8.28515625" style="119" customWidth="1"/>
    <col min="11535" max="11535" width="2.7109375" style="119" customWidth="1"/>
    <col min="11536" max="11536" width="13.28515625" style="119" customWidth="1"/>
    <col min="11537" max="11537" width="2.7109375" style="119" customWidth="1"/>
    <col min="11538" max="11538" width="11.42578125" style="119"/>
    <col min="11539" max="11539" width="19.42578125" style="119" customWidth="1"/>
    <col min="11540" max="11540" width="11.42578125" style="119"/>
    <col min="11541" max="11541" width="2.42578125" style="119" customWidth="1"/>
    <col min="11542" max="11775" width="11.42578125" style="119"/>
    <col min="11776" max="11776" width="2.5703125" style="119" customWidth="1"/>
    <col min="11777" max="11780" width="3.7109375" style="119" customWidth="1"/>
    <col min="11781" max="11781" width="13" style="119" customWidth="1"/>
    <col min="11782" max="11782" width="12.28515625" style="119" customWidth="1"/>
    <col min="11783" max="11783" width="7.28515625" style="119" customWidth="1"/>
    <col min="11784" max="11784" width="11.42578125" style="119"/>
    <col min="11785" max="11785" width="13.28515625" style="119" customWidth="1"/>
    <col min="11786" max="11786" width="3.85546875" style="119" customWidth="1"/>
    <col min="11787" max="11787" width="2.140625" style="119" customWidth="1"/>
    <col min="11788" max="11788" width="12" style="119" customWidth="1"/>
    <col min="11789" max="11789" width="3.7109375" style="119" customWidth="1"/>
    <col min="11790" max="11790" width="8.28515625" style="119" customWidth="1"/>
    <col min="11791" max="11791" width="2.7109375" style="119" customWidth="1"/>
    <col min="11792" max="11792" width="13.28515625" style="119" customWidth="1"/>
    <col min="11793" max="11793" width="2.7109375" style="119" customWidth="1"/>
    <col min="11794" max="11794" width="11.42578125" style="119"/>
    <col min="11795" max="11795" width="19.42578125" style="119" customWidth="1"/>
    <col min="11796" max="11796" width="11.42578125" style="119"/>
    <col min="11797" max="11797" width="2.42578125" style="119" customWidth="1"/>
    <col min="11798" max="12031" width="11.42578125" style="119"/>
    <col min="12032" max="12032" width="2.5703125" style="119" customWidth="1"/>
    <col min="12033" max="12036" width="3.7109375" style="119" customWidth="1"/>
    <col min="12037" max="12037" width="13" style="119" customWidth="1"/>
    <col min="12038" max="12038" width="12.28515625" style="119" customWidth="1"/>
    <col min="12039" max="12039" width="7.28515625" style="119" customWidth="1"/>
    <col min="12040" max="12040" width="11.42578125" style="119"/>
    <col min="12041" max="12041" width="13.28515625" style="119" customWidth="1"/>
    <col min="12042" max="12042" width="3.85546875" style="119" customWidth="1"/>
    <col min="12043" max="12043" width="2.140625" style="119" customWidth="1"/>
    <col min="12044" max="12044" width="12" style="119" customWidth="1"/>
    <col min="12045" max="12045" width="3.7109375" style="119" customWidth="1"/>
    <col min="12046" max="12046" width="8.28515625" style="119" customWidth="1"/>
    <col min="12047" max="12047" width="2.7109375" style="119" customWidth="1"/>
    <col min="12048" max="12048" width="13.28515625" style="119" customWidth="1"/>
    <col min="12049" max="12049" width="2.7109375" style="119" customWidth="1"/>
    <col min="12050" max="12050" width="11.42578125" style="119"/>
    <col min="12051" max="12051" width="19.42578125" style="119" customWidth="1"/>
    <col min="12052" max="12052" width="11.42578125" style="119"/>
    <col min="12053" max="12053" width="2.42578125" style="119" customWidth="1"/>
    <col min="12054" max="12287" width="11.42578125" style="119"/>
    <col min="12288" max="12288" width="2.5703125" style="119" customWidth="1"/>
    <col min="12289" max="12292" width="3.7109375" style="119" customWidth="1"/>
    <col min="12293" max="12293" width="13" style="119" customWidth="1"/>
    <col min="12294" max="12294" width="12.28515625" style="119" customWidth="1"/>
    <col min="12295" max="12295" width="7.28515625" style="119" customWidth="1"/>
    <col min="12296" max="12296" width="11.42578125" style="119"/>
    <col min="12297" max="12297" width="13.28515625" style="119" customWidth="1"/>
    <col min="12298" max="12298" width="3.85546875" style="119" customWidth="1"/>
    <col min="12299" max="12299" width="2.140625" style="119" customWidth="1"/>
    <col min="12300" max="12300" width="12" style="119" customWidth="1"/>
    <col min="12301" max="12301" width="3.7109375" style="119" customWidth="1"/>
    <col min="12302" max="12302" width="8.28515625" style="119" customWidth="1"/>
    <col min="12303" max="12303" width="2.7109375" style="119" customWidth="1"/>
    <col min="12304" max="12304" width="13.28515625" style="119" customWidth="1"/>
    <col min="12305" max="12305" width="2.7109375" style="119" customWidth="1"/>
    <col min="12306" max="12306" width="11.42578125" style="119"/>
    <col min="12307" max="12307" width="19.42578125" style="119" customWidth="1"/>
    <col min="12308" max="12308" width="11.42578125" style="119"/>
    <col min="12309" max="12309" width="2.42578125" style="119" customWidth="1"/>
    <col min="12310" max="12543" width="11.42578125" style="119"/>
    <col min="12544" max="12544" width="2.5703125" style="119" customWidth="1"/>
    <col min="12545" max="12548" width="3.7109375" style="119" customWidth="1"/>
    <col min="12549" max="12549" width="13" style="119" customWidth="1"/>
    <col min="12550" max="12550" width="12.28515625" style="119" customWidth="1"/>
    <col min="12551" max="12551" width="7.28515625" style="119" customWidth="1"/>
    <col min="12552" max="12552" width="11.42578125" style="119"/>
    <col min="12553" max="12553" width="13.28515625" style="119" customWidth="1"/>
    <col min="12554" max="12554" width="3.85546875" style="119" customWidth="1"/>
    <col min="12555" max="12555" width="2.140625" style="119" customWidth="1"/>
    <col min="12556" max="12556" width="12" style="119" customWidth="1"/>
    <col min="12557" max="12557" width="3.7109375" style="119" customWidth="1"/>
    <col min="12558" max="12558" width="8.28515625" style="119" customWidth="1"/>
    <col min="12559" max="12559" width="2.7109375" style="119" customWidth="1"/>
    <col min="12560" max="12560" width="13.28515625" style="119" customWidth="1"/>
    <col min="12561" max="12561" width="2.7109375" style="119" customWidth="1"/>
    <col min="12562" max="12562" width="11.42578125" style="119"/>
    <col min="12563" max="12563" width="19.42578125" style="119" customWidth="1"/>
    <col min="12564" max="12564" width="11.42578125" style="119"/>
    <col min="12565" max="12565" width="2.42578125" style="119" customWidth="1"/>
    <col min="12566" max="12799" width="11.42578125" style="119"/>
    <col min="12800" max="12800" width="2.5703125" style="119" customWidth="1"/>
    <col min="12801" max="12804" width="3.7109375" style="119" customWidth="1"/>
    <col min="12805" max="12805" width="13" style="119" customWidth="1"/>
    <col min="12806" max="12806" width="12.28515625" style="119" customWidth="1"/>
    <col min="12807" max="12807" width="7.28515625" style="119" customWidth="1"/>
    <col min="12808" max="12808" width="11.42578125" style="119"/>
    <col min="12809" max="12809" width="13.28515625" style="119" customWidth="1"/>
    <col min="12810" max="12810" width="3.85546875" style="119" customWidth="1"/>
    <col min="12811" max="12811" width="2.140625" style="119" customWidth="1"/>
    <col min="12812" max="12812" width="12" style="119" customWidth="1"/>
    <col min="12813" max="12813" width="3.7109375" style="119" customWidth="1"/>
    <col min="12814" max="12814" width="8.28515625" style="119" customWidth="1"/>
    <col min="12815" max="12815" width="2.7109375" style="119" customWidth="1"/>
    <col min="12816" max="12816" width="13.28515625" style="119" customWidth="1"/>
    <col min="12817" max="12817" width="2.7109375" style="119" customWidth="1"/>
    <col min="12818" max="12818" width="11.42578125" style="119"/>
    <col min="12819" max="12819" width="19.42578125" style="119" customWidth="1"/>
    <col min="12820" max="12820" width="11.42578125" style="119"/>
    <col min="12821" max="12821" width="2.42578125" style="119" customWidth="1"/>
    <col min="12822" max="13055" width="11.42578125" style="119"/>
    <col min="13056" max="13056" width="2.5703125" style="119" customWidth="1"/>
    <col min="13057" max="13060" width="3.7109375" style="119" customWidth="1"/>
    <col min="13061" max="13061" width="13" style="119" customWidth="1"/>
    <col min="13062" max="13062" width="12.28515625" style="119" customWidth="1"/>
    <col min="13063" max="13063" width="7.28515625" style="119" customWidth="1"/>
    <col min="13064" max="13064" width="11.42578125" style="119"/>
    <col min="13065" max="13065" width="13.28515625" style="119" customWidth="1"/>
    <col min="13066" max="13066" width="3.85546875" style="119" customWidth="1"/>
    <col min="13067" max="13067" width="2.140625" style="119" customWidth="1"/>
    <col min="13068" max="13068" width="12" style="119" customWidth="1"/>
    <col min="13069" max="13069" width="3.7109375" style="119" customWidth="1"/>
    <col min="13070" max="13070" width="8.28515625" style="119" customWidth="1"/>
    <col min="13071" max="13071" width="2.7109375" style="119" customWidth="1"/>
    <col min="13072" max="13072" width="13.28515625" style="119" customWidth="1"/>
    <col min="13073" max="13073" width="2.7109375" style="119" customWidth="1"/>
    <col min="13074" max="13074" width="11.42578125" style="119"/>
    <col min="13075" max="13075" width="19.42578125" style="119" customWidth="1"/>
    <col min="13076" max="13076" width="11.42578125" style="119"/>
    <col min="13077" max="13077" width="2.42578125" style="119" customWidth="1"/>
    <col min="13078" max="13311" width="11.42578125" style="119"/>
    <col min="13312" max="13312" width="2.5703125" style="119" customWidth="1"/>
    <col min="13313" max="13316" width="3.7109375" style="119" customWidth="1"/>
    <col min="13317" max="13317" width="13" style="119" customWidth="1"/>
    <col min="13318" max="13318" width="12.28515625" style="119" customWidth="1"/>
    <col min="13319" max="13319" width="7.28515625" style="119" customWidth="1"/>
    <col min="13320" max="13320" width="11.42578125" style="119"/>
    <col min="13321" max="13321" width="13.28515625" style="119" customWidth="1"/>
    <col min="13322" max="13322" width="3.85546875" style="119" customWidth="1"/>
    <col min="13323" max="13323" width="2.140625" style="119" customWidth="1"/>
    <col min="13324" max="13324" width="12" style="119" customWidth="1"/>
    <col min="13325" max="13325" width="3.7109375" style="119" customWidth="1"/>
    <col min="13326" max="13326" width="8.28515625" style="119" customWidth="1"/>
    <col min="13327" max="13327" width="2.7109375" style="119" customWidth="1"/>
    <col min="13328" max="13328" width="13.28515625" style="119" customWidth="1"/>
    <col min="13329" max="13329" width="2.7109375" style="119" customWidth="1"/>
    <col min="13330" max="13330" width="11.42578125" style="119"/>
    <col min="13331" max="13331" width="19.42578125" style="119" customWidth="1"/>
    <col min="13332" max="13332" width="11.42578125" style="119"/>
    <col min="13333" max="13333" width="2.42578125" style="119" customWidth="1"/>
    <col min="13334" max="13567" width="11.42578125" style="119"/>
    <col min="13568" max="13568" width="2.5703125" style="119" customWidth="1"/>
    <col min="13569" max="13572" width="3.7109375" style="119" customWidth="1"/>
    <col min="13573" max="13573" width="13" style="119" customWidth="1"/>
    <col min="13574" max="13574" width="12.28515625" style="119" customWidth="1"/>
    <col min="13575" max="13575" width="7.28515625" style="119" customWidth="1"/>
    <col min="13576" max="13576" width="11.42578125" style="119"/>
    <col min="13577" max="13577" width="13.28515625" style="119" customWidth="1"/>
    <col min="13578" max="13578" width="3.85546875" style="119" customWidth="1"/>
    <col min="13579" max="13579" width="2.140625" style="119" customWidth="1"/>
    <col min="13580" max="13580" width="12" style="119" customWidth="1"/>
    <col min="13581" max="13581" width="3.7109375" style="119" customWidth="1"/>
    <col min="13582" max="13582" width="8.28515625" style="119" customWidth="1"/>
    <col min="13583" max="13583" width="2.7109375" style="119" customWidth="1"/>
    <col min="13584" max="13584" width="13.28515625" style="119" customWidth="1"/>
    <col min="13585" max="13585" width="2.7109375" style="119" customWidth="1"/>
    <col min="13586" max="13586" width="11.42578125" style="119"/>
    <col min="13587" max="13587" width="19.42578125" style="119" customWidth="1"/>
    <col min="13588" max="13588" width="11.42578125" style="119"/>
    <col min="13589" max="13589" width="2.42578125" style="119" customWidth="1"/>
    <col min="13590" max="13823" width="11.42578125" style="119"/>
    <col min="13824" max="13824" width="2.5703125" style="119" customWidth="1"/>
    <col min="13825" max="13828" width="3.7109375" style="119" customWidth="1"/>
    <col min="13829" max="13829" width="13" style="119" customWidth="1"/>
    <col min="13830" max="13830" width="12.28515625" style="119" customWidth="1"/>
    <col min="13831" max="13831" width="7.28515625" style="119" customWidth="1"/>
    <col min="13832" max="13832" width="11.42578125" style="119"/>
    <col min="13833" max="13833" width="13.28515625" style="119" customWidth="1"/>
    <col min="13834" max="13834" width="3.85546875" style="119" customWidth="1"/>
    <col min="13835" max="13835" width="2.140625" style="119" customWidth="1"/>
    <col min="13836" max="13836" width="12" style="119" customWidth="1"/>
    <col min="13837" max="13837" width="3.7109375" style="119" customWidth="1"/>
    <col min="13838" max="13838" width="8.28515625" style="119" customWidth="1"/>
    <col min="13839" max="13839" width="2.7109375" style="119" customWidth="1"/>
    <col min="13840" max="13840" width="13.28515625" style="119" customWidth="1"/>
    <col min="13841" max="13841" width="2.7109375" style="119" customWidth="1"/>
    <col min="13842" max="13842" width="11.42578125" style="119"/>
    <col min="13843" max="13843" width="19.42578125" style="119" customWidth="1"/>
    <col min="13844" max="13844" width="11.42578125" style="119"/>
    <col min="13845" max="13845" width="2.42578125" style="119" customWidth="1"/>
    <col min="13846" max="14079" width="11.42578125" style="119"/>
    <col min="14080" max="14080" width="2.5703125" style="119" customWidth="1"/>
    <col min="14081" max="14084" width="3.7109375" style="119" customWidth="1"/>
    <col min="14085" max="14085" width="13" style="119" customWidth="1"/>
    <col min="14086" max="14086" width="12.28515625" style="119" customWidth="1"/>
    <col min="14087" max="14087" width="7.28515625" style="119" customWidth="1"/>
    <col min="14088" max="14088" width="11.42578125" style="119"/>
    <col min="14089" max="14089" width="13.28515625" style="119" customWidth="1"/>
    <col min="14090" max="14090" width="3.85546875" style="119" customWidth="1"/>
    <col min="14091" max="14091" width="2.140625" style="119" customWidth="1"/>
    <col min="14092" max="14092" width="12" style="119" customWidth="1"/>
    <col min="14093" max="14093" width="3.7109375" style="119" customWidth="1"/>
    <col min="14094" max="14094" width="8.28515625" style="119" customWidth="1"/>
    <col min="14095" max="14095" width="2.7109375" style="119" customWidth="1"/>
    <col min="14096" max="14096" width="13.28515625" style="119" customWidth="1"/>
    <col min="14097" max="14097" width="2.7109375" style="119" customWidth="1"/>
    <col min="14098" max="14098" width="11.42578125" style="119"/>
    <col min="14099" max="14099" width="19.42578125" style="119" customWidth="1"/>
    <col min="14100" max="14100" width="11.42578125" style="119"/>
    <col min="14101" max="14101" width="2.42578125" style="119" customWidth="1"/>
    <col min="14102" max="14335" width="11.42578125" style="119"/>
    <col min="14336" max="14336" width="2.5703125" style="119" customWidth="1"/>
    <col min="14337" max="14340" width="3.7109375" style="119" customWidth="1"/>
    <col min="14341" max="14341" width="13" style="119" customWidth="1"/>
    <col min="14342" max="14342" width="12.28515625" style="119" customWidth="1"/>
    <col min="14343" max="14343" width="7.28515625" style="119" customWidth="1"/>
    <col min="14344" max="14344" width="11.42578125" style="119"/>
    <col min="14345" max="14345" width="13.28515625" style="119" customWidth="1"/>
    <col min="14346" max="14346" width="3.85546875" style="119" customWidth="1"/>
    <col min="14347" max="14347" width="2.140625" style="119" customWidth="1"/>
    <col min="14348" max="14348" width="12" style="119" customWidth="1"/>
    <col min="14349" max="14349" width="3.7109375" style="119" customWidth="1"/>
    <col min="14350" max="14350" width="8.28515625" style="119" customWidth="1"/>
    <col min="14351" max="14351" width="2.7109375" style="119" customWidth="1"/>
    <col min="14352" max="14352" width="13.28515625" style="119" customWidth="1"/>
    <col min="14353" max="14353" width="2.7109375" style="119" customWidth="1"/>
    <col min="14354" max="14354" width="11.42578125" style="119"/>
    <col min="14355" max="14355" width="19.42578125" style="119" customWidth="1"/>
    <col min="14356" max="14356" width="11.42578125" style="119"/>
    <col min="14357" max="14357" width="2.42578125" style="119" customWidth="1"/>
    <col min="14358" max="14591" width="11.42578125" style="119"/>
    <col min="14592" max="14592" width="2.5703125" style="119" customWidth="1"/>
    <col min="14593" max="14596" width="3.7109375" style="119" customWidth="1"/>
    <col min="14597" max="14597" width="13" style="119" customWidth="1"/>
    <col min="14598" max="14598" width="12.28515625" style="119" customWidth="1"/>
    <col min="14599" max="14599" width="7.28515625" style="119" customWidth="1"/>
    <col min="14600" max="14600" width="11.42578125" style="119"/>
    <col min="14601" max="14601" width="13.28515625" style="119" customWidth="1"/>
    <col min="14602" max="14602" width="3.85546875" style="119" customWidth="1"/>
    <col min="14603" max="14603" width="2.140625" style="119" customWidth="1"/>
    <col min="14604" max="14604" width="12" style="119" customWidth="1"/>
    <col min="14605" max="14605" width="3.7109375" style="119" customWidth="1"/>
    <col min="14606" max="14606" width="8.28515625" style="119" customWidth="1"/>
    <col min="14607" max="14607" width="2.7109375" style="119" customWidth="1"/>
    <col min="14608" max="14608" width="13.28515625" style="119" customWidth="1"/>
    <col min="14609" max="14609" width="2.7109375" style="119" customWidth="1"/>
    <col min="14610" max="14610" width="11.42578125" style="119"/>
    <col min="14611" max="14611" width="19.42578125" style="119" customWidth="1"/>
    <col min="14612" max="14612" width="11.42578125" style="119"/>
    <col min="14613" max="14613" width="2.42578125" style="119" customWidth="1"/>
    <col min="14614" max="14847" width="11.42578125" style="119"/>
    <col min="14848" max="14848" width="2.5703125" style="119" customWidth="1"/>
    <col min="14849" max="14852" width="3.7109375" style="119" customWidth="1"/>
    <col min="14853" max="14853" width="13" style="119" customWidth="1"/>
    <col min="14854" max="14854" width="12.28515625" style="119" customWidth="1"/>
    <col min="14855" max="14855" width="7.28515625" style="119" customWidth="1"/>
    <col min="14856" max="14856" width="11.42578125" style="119"/>
    <col min="14857" max="14857" width="13.28515625" style="119" customWidth="1"/>
    <col min="14858" max="14858" width="3.85546875" style="119" customWidth="1"/>
    <col min="14859" max="14859" width="2.140625" style="119" customWidth="1"/>
    <col min="14860" max="14860" width="12" style="119" customWidth="1"/>
    <col min="14861" max="14861" width="3.7109375" style="119" customWidth="1"/>
    <col min="14862" max="14862" width="8.28515625" style="119" customWidth="1"/>
    <col min="14863" max="14863" width="2.7109375" style="119" customWidth="1"/>
    <col min="14864" max="14864" width="13.28515625" style="119" customWidth="1"/>
    <col min="14865" max="14865" width="2.7109375" style="119" customWidth="1"/>
    <col min="14866" max="14866" width="11.42578125" style="119"/>
    <col min="14867" max="14867" width="19.42578125" style="119" customWidth="1"/>
    <col min="14868" max="14868" width="11.42578125" style="119"/>
    <col min="14869" max="14869" width="2.42578125" style="119" customWidth="1"/>
    <col min="14870" max="15103" width="11.42578125" style="119"/>
    <col min="15104" max="15104" width="2.5703125" style="119" customWidth="1"/>
    <col min="15105" max="15108" width="3.7109375" style="119" customWidth="1"/>
    <col min="15109" max="15109" width="13" style="119" customWidth="1"/>
    <col min="15110" max="15110" width="12.28515625" style="119" customWidth="1"/>
    <col min="15111" max="15111" width="7.28515625" style="119" customWidth="1"/>
    <col min="15112" max="15112" width="11.42578125" style="119"/>
    <col min="15113" max="15113" width="13.28515625" style="119" customWidth="1"/>
    <col min="15114" max="15114" width="3.85546875" style="119" customWidth="1"/>
    <col min="15115" max="15115" width="2.140625" style="119" customWidth="1"/>
    <col min="15116" max="15116" width="12" style="119" customWidth="1"/>
    <col min="15117" max="15117" width="3.7109375" style="119" customWidth="1"/>
    <col min="15118" max="15118" width="8.28515625" style="119" customWidth="1"/>
    <col min="15119" max="15119" width="2.7109375" style="119" customWidth="1"/>
    <col min="15120" max="15120" width="13.28515625" style="119" customWidth="1"/>
    <col min="15121" max="15121" width="2.7109375" style="119" customWidth="1"/>
    <col min="15122" max="15122" width="11.42578125" style="119"/>
    <col min="15123" max="15123" width="19.42578125" style="119" customWidth="1"/>
    <col min="15124" max="15124" width="11.42578125" style="119"/>
    <col min="15125" max="15125" width="2.42578125" style="119" customWidth="1"/>
    <col min="15126" max="15359" width="11.42578125" style="119"/>
    <col min="15360" max="15360" width="2.5703125" style="119" customWidth="1"/>
    <col min="15361" max="15364" width="3.7109375" style="119" customWidth="1"/>
    <col min="15365" max="15365" width="13" style="119" customWidth="1"/>
    <col min="15366" max="15366" width="12.28515625" style="119" customWidth="1"/>
    <col min="15367" max="15367" width="7.28515625" style="119" customWidth="1"/>
    <col min="15368" max="15368" width="11.42578125" style="119"/>
    <col min="15369" max="15369" width="13.28515625" style="119" customWidth="1"/>
    <col min="15370" max="15370" width="3.85546875" style="119" customWidth="1"/>
    <col min="15371" max="15371" width="2.140625" style="119" customWidth="1"/>
    <col min="15372" max="15372" width="12" style="119" customWidth="1"/>
    <col min="15373" max="15373" width="3.7109375" style="119" customWidth="1"/>
    <col min="15374" max="15374" width="8.28515625" style="119" customWidth="1"/>
    <col min="15375" max="15375" width="2.7109375" style="119" customWidth="1"/>
    <col min="15376" max="15376" width="13.28515625" style="119" customWidth="1"/>
    <col min="15377" max="15377" width="2.7109375" style="119" customWidth="1"/>
    <col min="15378" max="15378" width="11.42578125" style="119"/>
    <col min="15379" max="15379" width="19.42578125" style="119" customWidth="1"/>
    <col min="15380" max="15380" width="11.42578125" style="119"/>
    <col min="15381" max="15381" width="2.42578125" style="119" customWidth="1"/>
    <col min="15382" max="15615" width="11.42578125" style="119"/>
    <col min="15616" max="15616" width="2.5703125" style="119" customWidth="1"/>
    <col min="15617" max="15620" width="3.7109375" style="119" customWidth="1"/>
    <col min="15621" max="15621" width="13" style="119" customWidth="1"/>
    <col min="15622" max="15622" width="12.28515625" style="119" customWidth="1"/>
    <col min="15623" max="15623" width="7.28515625" style="119" customWidth="1"/>
    <col min="15624" max="15624" width="11.42578125" style="119"/>
    <col min="15625" max="15625" width="13.28515625" style="119" customWidth="1"/>
    <col min="15626" max="15626" width="3.85546875" style="119" customWidth="1"/>
    <col min="15627" max="15627" width="2.140625" style="119" customWidth="1"/>
    <col min="15628" max="15628" width="12" style="119" customWidth="1"/>
    <col min="15629" max="15629" width="3.7109375" style="119" customWidth="1"/>
    <col min="15630" max="15630" width="8.28515625" style="119" customWidth="1"/>
    <col min="15631" max="15631" width="2.7109375" style="119" customWidth="1"/>
    <col min="15632" max="15632" width="13.28515625" style="119" customWidth="1"/>
    <col min="15633" max="15633" width="2.7109375" style="119" customWidth="1"/>
    <col min="15634" max="15634" width="11.42578125" style="119"/>
    <col min="15635" max="15635" width="19.42578125" style="119" customWidth="1"/>
    <col min="15636" max="15636" width="11.42578125" style="119"/>
    <col min="15637" max="15637" width="2.42578125" style="119" customWidth="1"/>
    <col min="15638" max="15871" width="11.42578125" style="119"/>
    <col min="15872" max="15872" width="2.5703125" style="119" customWidth="1"/>
    <col min="15873" max="15876" width="3.7109375" style="119" customWidth="1"/>
    <col min="15877" max="15877" width="13" style="119" customWidth="1"/>
    <col min="15878" max="15878" width="12.28515625" style="119" customWidth="1"/>
    <col min="15879" max="15879" width="7.28515625" style="119" customWidth="1"/>
    <col min="15880" max="15880" width="11.42578125" style="119"/>
    <col min="15881" max="15881" width="13.28515625" style="119" customWidth="1"/>
    <col min="15882" max="15882" width="3.85546875" style="119" customWidth="1"/>
    <col min="15883" max="15883" width="2.140625" style="119" customWidth="1"/>
    <col min="15884" max="15884" width="12" style="119" customWidth="1"/>
    <col min="15885" max="15885" width="3.7109375" style="119" customWidth="1"/>
    <col min="15886" max="15886" width="8.28515625" style="119" customWidth="1"/>
    <col min="15887" max="15887" width="2.7109375" style="119" customWidth="1"/>
    <col min="15888" max="15888" width="13.28515625" style="119" customWidth="1"/>
    <col min="15889" max="15889" width="2.7109375" style="119" customWidth="1"/>
    <col min="15890" max="15890" width="11.42578125" style="119"/>
    <col min="15891" max="15891" width="19.42578125" style="119" customWidth="1"/>
    <col min="15892" max="15892" width="11.42578125" style="119"/>
    <col min="15893" max="15893" width="2.42578125" style="119" customWidth="1"/>
    <col min="15894" max="16127" width="11.42578125" style="119"/>
    <col min="16128" max="16128" width="2.5703125" style="119" customWidth="1"/>
    <col min="16129" max="16132" width="3.7109375" style="119" customWidth="1"/>
    <col min="16133" max="16133" width="13" style="119" customWidth="1"/>
    <col min="16134" max="16134" width="12.28515625" style="119" customWidth="1"/>
    <col min="16135" max="16135" width="7.28515625" style="119" customWidth="1"/>
    <col min="16136" max="16136" width="11.42578125" style="119"/>
    <col min="16137" max="16137" width="13.28515625" style="119" customWidth="1"/>
    <col min="16138" max="16138" width="3.85546875" style="119" customWidth="1"/>
    <col min="16139" max="16139" width="2.140625" style="119" customWidth="1"/>
    <col min="16140" max="16140" width="12" style="119" customWidth="1"/>
    <col min="16141" max="16141" width="3.7109375" style="119" customWidth="1"/>
    <col min="16142" max="16142" width="8.28515625" style="119" customWidth="1"/>
    <col min="16143" max="16143" width="2.7109375" style="119" customWidth="1"/>
    <col min="16144" max="16144" width="13.28515625" style="119" customWidth="1"/>
    <col min="16145" max="16145" width="2.7109375" style="119" customWidth="1"/>
    <col min="16146" max="16146" width="11.42578125" style="119"/>
    <col min="16147" max="16147" width="19.42578125" style="119" customWidth="1"/>
    <col min="16148" max="16148" width="11.42578125" style="119"/>
    <col min="16149" max="16149" width="2.42578125" style="119" customWidth="1"/>
    <col min="16150" max="16384" width="11.42578125" style="119"/>
  </cols>
  <sheetData>
    <row r="1" spans="1:22" s="138" customFormat="1" ht="16.5" x14ac:dyDescent="0.3">
      <c r="A1" s="137" t="s">
        <v>302</v>
      </c>
      <c r="D1" s="139"/>
    </row>
    <row r="2" spans="1:22" s="138" customFormat="1" ht="16.5" x14ac:dyDescent="0.3">
      <c r="A2" s="137" t="s">
        <v>318</v>
      </c>
      <c r="D2" s="139"/>
    </row>
    <row r="3" spans="1:22" s="138" customFormat="1" ht="16.5" x14ac:dyDescent="0.3">
      <c r="A3" s="137"/>
      <c r="D3" s="139"/>
    </row>
    <row r="4" spans="1:22" s="138" customFormat="1" ht="16.5" x14ac:dyDescent="0.3">
      <c r="A4" s="140" t="s">
        <v>261</v>
      </c>
      <c r="D4" s="139"/>
      <c r="K4" s="138" t="str">
        <f>IF(K2&lt;-1000000,"¡¡ATENCIÓN!!: CALCULAR EL 80% DEL BENEFICIO OPERATIVO, PORQUE PUEDE QUE NO TODOS LOS GASTOS FINANCIEROS RESULTEN FISCALMENTE DEDUCIBLES","")</f>
        <v/>
      </c>
    </row>
    <row r="5" spans="1:22" ht="13.5" customHeight="1" x14ac:dyDescent="0.2">
      <c r="J5" s="340"/>
      <c r="K5" s="341"/>
      <c r="L5" s="341"/>
      <c r="M5" s="341"/>
      <c r="N5" s="341"/>
      <c r="O5" s="341"/>
      <c r="P5" s="342"/>
      <c r="Q5" s="354"/>
    </row>
    <row r="6" spans="1:22" ht="13.5" customHeight="1" x14ac:dyDescent="0.2">
      <c r="A6" s="343" t="s">
        <v>146</v>
      </c>
      <c r="B6" s="344"/>
      <c r="C6" s="344"/>
      <c r="D6" s="345"/>
      <c r="J6" s="346"/>
      <c r="K6" s="347" t="s">
        <v>258</v>
      </c>
      <c r="L6" s="341"/>
      <c r="M6" s="348" t="str">
        <f>IF(J30&gt;O6,"OJO","OK")</f>
        <v>OK</v>
      </c>
      <c r="N6" s="341"/>
      <c r="O6" s="349">
        <f>IF(J30&gt;0,ROUND(IF(F8&gt;0,F8*30/100,0),2),0)</f>
        <v>0</v>
      </c>
      <c r="P6" s="350"/>
      <c r="Q6" s="354"/>
      <c r="R6" s="119" t="s">
        <v>145</v>
      </c>
    </row>
    <row r="7" spans="1:22" ht="13.5" customHeight="1" x14ac:dyDescent="0.2">
      <c r="A7" s="351"/>
      <c r="B7" s="352" t="s">
        <v>147</v>
      </c>
      <c r="C7" s="353"/>
      <c r="D7" s="353"/>
      <c r="E7" s="353"/>
      <c r="F7" s="353"/>
      <c r="G7" s="353"/>
      <c r="H7" s="353"/>
      <c r="I7" s="353"/>
      <c r="J7" s="346"/>
      <c r="K7" s="346"/>
      <c r="L7" s="354"/>
      <c r="M7" s="354"/>
      <c r="N7" s="354"/>
      <c r="O7" s="355"/>
      <c r="P7" s="350"/>
      <c r="Q7" s="354"/>
    </row>
    <row r="8" spans="1:22" ht="13.5" customHeight="1" x14ac:dyDescent="0.2">
      <c r="A8" s="356"/>
      <c r="B8" s="119" t="s">
        <v>148</v>
      </c>
      <c r="F8" s="451">
        <v>0</v>
      </c>
      <c r="G8" s="435"/>
      <c r="J8" s="346"/>
      <c r="K8" s="357" t="s">
        <v>259</v>
      </c>
      <c r="L8" s="354"/>
      <c r="M8" s="348" t="str">
        <f>IF(N30&gt;O8,"OJO","OK")</f>
        <v>OK</v>
      </c>
      <c r="N8" s="358"/>
      <c r="O8" s="349">
        <f>+N30</f>
        <v>7068.4934000000003</v>
      </c>
      <c r="P8" s="350"/>
      <c r="Q8" s="349">
        <f>IF(N30&gt;0,ROUND(IF(F9&gt;0,F9*30/100,0),2),0)</f>
        <v>88414.85</v>
      </c>
      <c r="R8" s="119" t="s">
        <v>145</v>
      </c>
    </row>
    <row r="9" spans="1:22" ht="13.5" customHeight="1" x14ac:dyDescent="0.2">
      <c r="A9" s="356"/>
      <c r="B9" s="119" t="s">
        <v>149</v>
      </c>
      <c r="F9" s="451">
        <v>294716.17</v>
      </c>
      <c r="G9" s="435"/>
      <c r="J9" s="346"/>
      <c r="K9" s="346"/>
      <c r="L9" s="358"/>
      <c r="M9" s="358"/>
      <c r="N9" s="358"/>
      <c r="O9" s="359"/>
      <c r="P9" s="350"/>
      <c r="Q9" s="354"/>
    </row>
    <row r="10" spans="1:22" ht="13.5" customHeight="1" x14ac:dyDescent="0.2">
      <c r="J10" s="346"/>
      <c r="K10" s="360" t="s">
        <v>260</v>
      </c>
      <c r="L10" s="361"/>
      <c r="M10" s="348" t="str">
        <f>IF(N44&gt;O10,"OJO","OK")</f>
        <v>OK</v>
      </c>
      <c r="N10" s="362"/>
      <c r="O10" s="349">
        <f>IF(N34&gt;0,N34*VLOOKUP(N34,S69:T72,2),0)</f>
        <v>0</v>
      </c>
      <c r="P10" s="350"/>
      <c r="Q10" s="354"/>
      <c r="R10" s="363"/>
    </row>
    <row r="11" spans="1:22" ht="13.5" hidden="1" customHeight="1" x14ac:dyDescent="0.2">
      <c r="J11" s="346"/>
      <c r="K11" s="346"/>
      <c r="L11" s="354"/>
      <c r="M11" s="354"/>
      <c r="N11" s="354"/>
      <c r="O11" s="350"/>
      <c r="P11" s="350"/>
      <c r="Q11" s="354"/>
    </row>
    <row r="12" spans="1:22" ht="13.5" hidden="1" customHeight="1" x14ac:dyDescent="0.2">
      <c r="A12" s="364"/>
      <c r="B12" s="365"/>
      <c r="C12" s="365"/>
      <c r="D12" s="365"/>
      <c r="J12" s="346"/>
      <c r="K12" s="366"/>
      <c r="L12" s="361"/>
      <c r="M12" s="361"/>
      <c r="N12" s="361"/>
      <c r="O12" s="367">
        <f>VLOOKUP(N34,S69:T72,2)</f>
        <v>0.55000000000000004</v>
      </c>
      <c r="P12" s="350"/>
      <c r="Q12" s="354"/>
    </row>
    <row r="13" spans="1:22" ht="13.5" customHeight="1" x14ac:dyDescent="0.2">
      <c r="A13" s="452" t="s">
        <v>150</v>
      </c>
      <c r="B13" s="453"/>
      <c r="C13" s="453"/>
      <c r="D13" s="454"/>
      <c r="J13" s="366"/>
      <c r="K13" s="361"/>
      <c r="L13" s="361"/>
      <c r="M13" s="361"/>
      <c r="N13" s="361"/>
      <c r="O13" s="361"/>
      <c r="P13" s="368"/>
      <c r="Q13" s="354"/>
    </row>
    <row r="14" spans="1:22" ht="13.5" customHeight="1" x14ac:dyDescent="0.2">
      <c r="A14" s="351"/>
      <c r="B14" s="353"/>
      <c r="C14" s="353"/>
      <c r="D14" s="353"/>
      <c r="E14" s="353"/>
      <c r="F14" s="353"/>
      <c r="G14" s="353"/>
      <c r="H14" s="353"/>
      <c r="I14" s="353"/>
      <c r="J14" s="353"/>
      <c r="K14" s="353"/>
      <c r="L14" s="353"/>
      <c r="M14" s="353"/>
      <c r="N14" s="353"/>
      <c r="O14" s="353"/>
      <c r="P14" s="353"/>
      <c r="S14" s="363"/>
      <c r="V14" s="119" t="s">
        <v>144</v>
      </c>
    </row>
    <row r="15" spans="1:22" ht="13.5" customHeight="1" x14ac:dyDescent="0.2">
      <c r="A15" s="356"/>
      <c r="B15" s="369" t="s">
        <v>151</v>
      </c>
      <c r="C15" s="370" t="s">
        <v>152</v>
      </c>
      <c r="D15" s="370"/>
      <c r="E15" s="370"/>
      <c r="F15" s="370"/>
      <c r="H15" s="455" t="s">
        <v>144</v>
      </c>
      <c r="I15" s="455"/>
      <c r="J15" s="455"/>
      <c r="K15" s="455"/>
      <c r="L15" s="215"/>
      <c r="N15" s="456" t="s">
        <v>144</v>
      </c>
      <c r="O15" s="457"/>
    </row>
    <row r="16" spans="1:22" ht="13.5" customHeight="1" x14ac:dyDescent="0.2">
      <c r="A16" s="356"/>
      <c r="B16" s="369"/>
      <c r="C16" s="370"/>
      <c r="D16" s="370"/>
      <c r="E16" s="370"/>
      <c r="F16" s="370"/>
      <c r="H16" s="215"/>
      <c r="I16" s="215"/>
      <c r="J16" s="215"/>
      <c r="K16" s="215"/>
      <c r="L16" s="215"/>
      <c r="N16" s="369"/>
      <c r="O16" s="369"/>
      <c r="S16" s="363"/>
    </row>
    <row r="17" spans="1:34" ht="13.5" customHeight="1" x14ac:dyDescent="0.2">
      <c r="A17" s="356"/>
      <c r="B17" s="369"/>
      <c r="C17" s="370"/>
      <c r="D17" s="370"/>
      <c r="E17" s="370"/>
      <c r="F17" s="370"/>
      <c r="J17" s="455" t="s">
        <v>153</v>
      </c>
      <c r="K17" s="455"/>
      <c r="N17" s="455" t="s">
        <v>154</v>
      </c>
      <c r="O17" s="455"/>
    </row>
    <row r="18" spans="1:34" ht="13.5" customHeight="1" x14ac:dyDescent="0.2">
      <c r="A18" s="356"/>
      <c r="D18" s="371" t="s">
        <v>155</v>
      </c>
      <c r="E18" s="371"/>
      <c r="F18" s="371"/>
      <c r="G18" s="371"/>
      <c r="H18" s="371"/>
      <c r="I18" s="372" t="s">
        <v>156</v>
      </c>
      <c r="J18" s="449">
        <v>0</v>
      </c>
      <c r="K18" s="450"/>
      <c r="M18" s="372" t="s">
        <v>157</v>
      </c>
      <c r="N18" s="449">
        <v>0</v>
      </c>
      <c r="O18" s="450"/>
    </row>
    <row r="19" spans="1:34" ht="13.5" customHeight="1" x14ac:dyDescent="0.2">
      <c r="A19" s="356"/>
      <c r="D19" s="371" t="s">
        <v>158</v>
      </c>
      <c r="E19" s="371"/>
      <c r="F19" s="371"/>
      <c r="G19" s="371"/>
      <c r="H19" s="371"/>
      <c r="J19" s="373"/>
      <c r="K19" s="373"/>
      <c r="N19" s="373"/>
      <c r="O19" s="373"/>
    </row>
    <row r="20" spans="1:34" ht="13.5" customHeight="1" x14ac:dyDescent="0.2">
      <c r="A20" s="356"/>
      <c r="D20" s="371" t="s">
        <v>159</v>
      </c>
      <c r="E20" s="371"/>
      <c r="F20" s="371"/>
      <c r="G20" s="371"/>
      <c r="H20" s="371"/>
      <c r="I20" s="372" t="s">
        <v>160</v>
      </c>
      <c r="J20" s="434">
        <v>0</v>
      </c>
      <c r="K20" s="435"/>
      <c r="M20" s="372" t="s">
        <v>161</v>
      </c>
      <c r="N20" s="434">
        <v>0</v>
      </c>
      <c r="O20" s="435"/>
      <c r="S20" s="363"/>
    </row>
    <row r="21" spans="1:34" ht="13.5" customHeight="1" x14ac:dyDescent="0.2">
      <c r="A21" s="356"/>
      <c r="D21" s="371" t="s">
        <v>242</v>
      </c>
      <c r="E21" s="371"/>
      <c r="F21" s="371"/>
      <c r="G21" s="371"/>
      <c r="H21" s="371"/>
      <c r="J21" s="373"/>
      <c r="K21" s="373"/>
      <c r="N21" s="373"/>
      <c r="O21" s="373"/>
    </row>
    <row r="22" spans="1:34" ht="13.5" customHeight="1" x14ac:dyDescent="0.2">
      <c r="A22" s="356"/>
      <c r="D22" s="371" t="s">
        <v>243</v>
      </c>
      <c r="E22" s="371"/>
      <c r="F22" s="371"/>
      <c r="G22" s="371"/>
      <c r="H22" s="371"/>
      <c r="I22" s="372" t="s">
        <v>162</v>
      </c>
      <c r="J22" s="434">
        <v>0</v>
      </c>
      <c r="K22" s="435"/>
      <c r="M22" s="372" t="s">
        <v>163</v>
      </c>
      <c r="N22" s="434">
        <v>0</v>
      </c>
      <c r="O22" s="435"/>
    </row>
    <row r="23" spans="1:34" ht="13.5" customHeight="1" x14ac:dyDescent="0.2">
      <c r="A23" s="356"/>
      <c r="D23" s="371"/>
      <c r="E23" s="371"/>
      <c r="F23" s="371"/>
      <c r="G23" s="371"/>
      <c r="H23" s="371"/>
      <c r="J23" s="373"/>
      <c r="K23" s="373"/>
      <c r="N23" s="373"/>
      <c r="O23" s="373"/>
    </row>
    <row r="24" spans="1:34" ht="13.5" customHeight="1" x14ac:dyDescent="0.2">
      <c r="A24" s="356"/>
      <c r="D24" s="371" t="s">
        <v>164</v>
      </c>
      <c r="E24" s="371"/>
      <c r="F24" s="371"/>
      <c r="G24" s="371"/>
      <c r="H24" s="371"/>
      <c r="I24" s="372" t="s">
        <v>165</v>
      </c>
      <c r="J24" s="434">
        <v>0</v>
      </c>
      <c r="K24" s="435"/>
      <c r="M24" s="372" t="s">
        <v>166</v>
      </c>
      <c r="N24" s="434">
        <f>'EVOLUCRIC '!H13*0.23</f>
        <v>7068.4934000000003</v>
      </c>
      <c r="O24" s="435"/>
    </row>
    <row r="25" spans="1:34" ht="13.5" customHeight="1" x14ac:dyDescent="0.2">
      <c r="A25" s="356"/>
      <c r="D25" s="371" t="s">
        <v>237</v>
      </c>
      <c r="E25" s="371"/>
      <c r="F25" s="371"/>
      <c r="G25" s="371"/>
      <c r="H25" s="371"/>
      <c r="J25" s="374"/>
      <c r="K25" s="374"/>
      <c r="N25" s="374"/>
      <c r="O25" s="374"/>
    </row>
    <row r="26" spans="1:34" ht="13.5" customHeight="1" x14ac:dyDescent="0.2">
      <c r="A26" s="356"/>
      <c r="D26" s="371" t="s">
        <v>167</v>
      </c>
      <c r="E26" s="371"/>
      <c r="F26" s="371"/>
      <c r="G26" s="371"/>
      <c r="H26" s="371"/>
      <c r="I26" s="372" t="s">
        <v>168</v>
      </c>
      <c r="J26" s="434">
        <v>0</v>
      </c>
      <c r="K26" s="435"/>
      <c r="M26" s="372" t="s">
        <v>169</v>
      </c>
      <c r="N26" s="434">
        <v>0</v>
      </c>
      <c r="O26" s="435"/>
    </row>
    <row r="27" spans="1:34" ht="13.5" customHeight="1" x14ac:dyDescent="0.2">
      <c r="A27" s="356"/>
      <c r="D27" s="371" t="s">
        <v>170</v>
      </c>
      <c r="E27" s="371"/>
      <c r="F27" s="371"/>
      <c r="G27" s="371"/>
      <c r="H27" s="371"/>
      <c r="J27" s="373"/>
      <c r="K27" s="373"/>
      <c r="N27" s="373"/>
      <c r="O27" s="373"/>
    </row>
    <row r="28" spans="1:34" ht="13.5" customHeight="1" x14ac:dyDescent="0.2">
      <c r="A28" s="356"/>
      <c r="D28" s="371" t="s">
        <v>238</v>
      </c>
      <c r="E28" s="371"/>
      <c r="F28" s="371"/>
      <c r="G28" s="371"/>
      <c r="H28" s="371"/>
      <c r="I28" s="372" t="s">
        <v>171</v>
      </c>
      <c r="J28" s="434">
        <v>0</v>
      </c>
      <c r="K28" s="435"/>
      <c r="M28" s="372" t="s">
        <v>172</v>
      </c>
      <c r="N28" s="434">
        <v>0</v>
      </c>
      <c r="O28" s="435"/>
    </row>
    <row r="29" spans="1:34" ht="13.5" customHeight="1" x14ac:dyDescent="0.2">
      <c r="A29" s="356"/>
      <c r="J29" s="136"/>
      <c r="K29" s="136"/>
      <c r="N29" s="375"/>
      <c r="O29" s="375"/>
    </row>
    <row r="30" spans="1:34" ht="13.5" customHeight="1" x14ac:dyDescent="0.2">
      <c r="A30" s="356"/>
      <c r="D30" s="370" t="s">
        <v>239</v>
      </c>
      <c r="I30" s="372" t="s">
        <v>173</v>
      </c>
      <c r="J30" s="442">
        <f>SUM(J18:K28)</f>
        <v>0</v>
      </c>
      <c r="K30" s="443"/>
      <c r="M30" s="372" t="s">
        <v>174</v>
      </c>
      <c r="N30" s="442">
        <f>SUM(N18:O28)</f>
        <v>7068.4934000000003</v>
      </c>
      <c r="O30" s="443"/>
    </row>
    <row r="31" spans="1:34" ht="13.5" customHeight="1" x14ac:dyDescent="0.2">
      <c r="A31" s="356"/>
      <c r="D31" s="370"/>
      <c r="I31" s="376"/>
      <c r="J31" s="136"/>
      <c r="K31" s="136"/>
      <c r="M31" s="376"/>
      <c r="N31" s="136"/>
      <c r="O31" s="136"/>
    </row>
    <row r="32" spans="1:34" ht="13.5" customHeight="1" x14ac:dyDescent="0.2">
      <c r="A32" s="356"/>
      <c r="H32" s="377" t="s">
        <v>240</v>
      </c>
      <c r="I32" s="378"/>
      <c r="J32" s="444">
        <f>IF(J30-O6&gt;0,J30-O6,0)</f>
        <v>0</v>
      </c>
      <c r="K32" s="445"/>
      <c r="L32" s="378"/>
      <c r="M32" s="378"/>
      <c r="N32" s="444">
        <f>IF(N30-O8&gt;0,N30-O8,0)</f>
        <v>0</v>
      </c>
      <c r="O32" s="445"/>
      <c r="AH32" s="363">
        <f>+N32/0.25</f>
        <v>0</v>
      </c>
    </row>
    <row r="33" spans="1:18" ht="13.5" customHeight="1" x14ac:dyDescent="0.2">
      <c r="A33" s="356"/>
      <c r="J33" s="376"/>
      <c r="K33" s="136"/>
      <c r="L33" s="136"/>
    </row>
    <row r="34" spans="1:18" ht="13.5" customHeight="1" x14ac:dyDescent="0.2">
      <c r="A34" s="356"/>
      <c r="B34" s="119" t="s">
        <v>175</v>
      </c>
      <c r="C34" s="370" t="s">
        <v>176</v>
      </c>
      <c r="H34" s="446" t="s">
        <v>241</v>
      </c>
      <c r="I34" s="446"/>
      <c r="J34" s="446"/>
      <c r="K34" s="446"/>
      <c r="L34" s="379"/>
      <c r="M34" s="378"/>
      <c r="N34" s="447">
        <v>0</v>
      </c>
      <c r="O34" s="448"/>
    </row>
    <row r="35" spans="1:18" ht="13.5" customHeight="1" x14ac:dyDescent="0.2">
      <c r="A35" s="356"/>
      <c r="N35" s="380"/>
      <c r="O35" s="380"/>
    </row>
    <row r="36" spans="1:18" ht="13.5" customHeight="1" x14ac:dyDescent="0.2">
      <c r="A36" s="356"/>
      <c r="D36" s="371" t="s">
        <v>177</v>
      </c>
      <c r="E36" s="371"/>
      <c r="F36" s="371"/>
      <c r="G36" s="371"/>
      <c r="H36" s="371"/>
      <c r="I36" s="371"/>
      <c r="J36" s="371"/>
      <c r="K36" s="371"/>
      <c r="L36" s="371"/>
      <c r="M36" s="381" t="s">
        <v>178</v>
      </c>
      <c r="N36" s="434">
        <v>0</v>
      </c>
      <c r="O36" s="435"/>
    </row>
    <row r="37" spans="1:18" ht="13.5" customHeight="1" x14ac:dyDescent="0.2">
      <c r="A37" s="356"/>
      <c r="D37" s="371"/>
      <c r="E37" s="371"/>
      <c r="F37" s="371"/>
      <c r="G37" s="371"/>
      <c r="H37" s="371"/>
      <c r="I37" s="371"/>
      <c r="J37" s="371"/>
      <c r="K37" s="371"/>
      <c r="L37" s="371"/>
      <c r="N37" s="373"/>
      <c r="O37" s="373"/>
    </row>
    <row r="38" spans="1:18" ht="13.5" customHeight="1" x14ac:dyDescent="0.2">
      <c r="A38" s="356"/>
      <c r="D38" s="371" t="s">
        <v>179</v>
      </c>
      <c r="E38" s="371"/>
      <c r="F38" s="371"/>
      <c r="G38" s="371"/>
      <c r="H38" s="371"/>
      <c r="I38" s="371"/>
      <c r="J38" s="371"/>
      <c r="K38" s="371"/>
      <c r="L38" s="371"/>
      <c r="M38" s="381" t="s">
        <v>180</v>
      </c>
      <c r="N38" s="434">
        <v>0</v>
      </c>
      <c r="O38" s="435"/>
    </row>
    <row r="39" spans="1:18" ht="13.5" customHeight="1" x14ac:dyDescent="0.2">
      <c r="A39" s="356"/>
      <c r="D39" s="371"/>
      <c r="E39" s="371"/>
      <c r="F39" s="371"/>
      <c r="G39" s="371"/>
      <c r="H39" s="371"/>
      <c r="I39" s="371"/>
      <c r="J39" s="371"/>
      <c r="K39" s="371"/>
      <c r="L39" s="371"/>
      <c r="N39" s="373"/>
      <c r="O39" s="373"/>
    </row>
    <row r="40" spans="1:18" ht="13.5" customHeight="1" x14ac:dyDescent="0.2">
      <c r="A40" s="356"/>
      <c r="D40" s="371" t="s">
        <v>181</v>
      </c>
      <c r="E40" s="371"/>
      <c r="F40" s="371"/>
      <c r="G40" s="371"/>
      <c r="H40" s="371"/>
      <c r="I40" s="371"/>
      <c r="J40" s="371"/>
      <c r="K40" s="371"/>
      <c r="L40" s="371"/>
      <c r="M40" s="381" t="s">
        <v>182</v>
      </c>
      <c r="N40" s="434">
        <f>+(INVERSION!D9+INVERSION!D17)*0.25</f>
        <v>0</v>
      </c>
      <c r="O40" s="435"/>
      <c r="R40" s="119" t="s">
        <v>244</v>
      </c>
    </row>
    <row r="41" spans="1:18" ht="13.5" customHeight="1" x14ac:dyDescent="0.2">
      <c r="A41" s="356"/>
      <c r="D41" s="371"/>
      <c r="E41" s="371"/>
      <c r="F41" s="371"/>
      <c r="G41" s="371"/>
      <c r="H41" s="371"/>
      <c r="I41" s="371"/>
      <c r="J41" s="371"/>
      <c r="K41" s="371"/>
      <c r="L41" s="371"/>
      <c r="N41" s="373"/>
      <c r="O41" s="373"/>
    </row>
    <row r="42" spans="1:18" ht="13.5" customHeight="1" x14ac:dyDescent="0.2">
      <c r="A42" s="356"/>
      <c r="D42" s="371" t="s">
        <v>183</v>
      </c>
      <c r="E42" s="371"/>
      <c r="F42" s="371"/>
      <c r="G42" s="371"/>
      <c r="H42" s="371"/>
      <c r="I42" s="371"/>
      <c r="J42" s="371"/>
      <c r="K42" s="371"/>
      <c r="L42" s="371"/>
      <c r="M42" s="381" t="s">
        <v>184</v>
      </c>
      <c r="N42" s="434">
        <v>0</v>
      </c>
      <c r="O42" s="435"/>
    </row>
    <row r="43" spans="1:18" ht="13.5" customHeight="1" thickBot="1" x14ac:dyDescent="0.25">
      <c r="A43" s="356"/>
      <c r="D43" s="371" t="s">
        <v>286</v>
      </c>
      <c r="E43" s="371"/>
      <c r="F43" s="371"/>
      <c r="G43" s="371"/>
      <c r="H43" s="371"/>
      <c r="I43" s="371"/>
      <c r="J43" s="371"/>
      <c r="K43" s="371"/>
      <c r="L43" s="371"/>
      <c r="N43" s="136"/>
      <c r="O43" s="136"/>
    </row>
    <row r="44" spans="1:18" ht="13.5" customHeight="1" thickBot="1" x14ac:dyDescent="0.25">
      <c r="A44" s="356"/>
      <c r="D44" s="370" t="s">
        <v>285</v>
      </c>
      <c r="M44" s="372" t="s">
        <v>185</v>
      </c>
      <c r="N44" s="436">
        <f>N36+N38+N40+N42</f>
        <v>0</v>
      </c>
      <c r="O44" s="437"/>
    </row>
    <row r="45" spans="1:18" ht="13.5" customHeight="1" x14ac:dyDescent="0.2">
      <c r="A45" s="356"/>
    </row>
    <row r="46" spans="1:18" ht="13.5" customHeight="1" x14ac:dyDescent="0.2">
      <c r="A46" s="356"/>
      <c r="B46" s="119" t="s">
        <v>186</v>
      </c>
      <c r="C46" s="370" t="s">
        <v>187</v>
      </c>
      <c r="D46" s="370"/>
      <c r="E46" s="370"/>
      <c r="F46" s="370"/>
    </row>
    <row r="47" spans="1:18" ht="13.5" customHeight="1" x14ac:dyDescent="0.2">
      <c r="A47" s="356"/>
      <c r="D47" s="371" t="s">
        <v>188</v>
      </c>
      <c r="M47" s="381" t="s">
        <v>189</v>
      </c>
      <c r="N47" s="434">
        <v>0</v>
      </c>
      <c r="O47" s="435"/>
    </row>
    <row r="48" spans="1:18" ht="13.5" customHeight="1" x14ac:dyDescent="0.2">
      <c r="A48" s="356"/>
      <c r="D48" s="371"/>
      <c r="M48" s="382"/>
      <c r="N48" s="373"/>
      <c r="O48" s="373"/>
    </row>
    <row r="49" spans="1:22" ht="13.5" customHeight="1" x14ac:dyDescent="0.2">
      <c r="A49" s="356"/>
      <c r="D49" s="371" t="s">
        <v>190</v>
      </c>
      <c r="M49" s="381" t="s">
        <v>191</v>
      </c>
      <c r="N49" s="434">
        <v>0</v>
      </c>
      <c r="O49" s="435"/>
    </row>
    <row r="50" spans="1:22" ht="13.5" customHeight="1" x14ac:dyDescent="0.2">
      <c r="A50" s="356"/>
      <c r="M50" s="382"/>
      <c r="N50" s="216"/>
      <c r="O50" s="216"/>
    </row>
    <row r="51" spans="1:22" ht="13.5" customHeight="1" x14ac:dyDescent="0.2">
      <c r="A51" s="356"/>
      <c r="D51" s="370" t="s">
        <v>282</v>
      </c>
      <c r="M51" s="372" t="s">
        <v>192</v>
      </c>
      <c r="N51" s="438">
        <f>N47+N49</f>
        <v>0</v>
      </c>
      <c r="O51" s="439"/>
    </row>
    <row r="52" spans="1:22" ht="13.5" customHeight="1" x14ac:dyDescent="0.2">
      <c r="A52" s="356"/>
      <c r="M52" s="382"/>
      <c r="N52" s="216"/>
      <c r="O52" s="216"/>
    </row>
    <row r="53" spans="1:22" ht="13.5" customHeight="1" x14ac:dyDescent="0.2">
      <c r="A53" s="356"/>
      <c r="B53" s="119" t="s">
        <v>193</v>
      </c>
      <c r="C53" s="370" t="s">
        <v>283</v>
      </c>
      <c r="M53" s="372" t="s">
        <v>194</v>
      </c>
      <c r="N53" s="434">
        <v>0</v>
      </c>
      <c r="O53" s="435"/>
    </row>
    <row r="54" spans="1:22" ht="13.5" customHeight="1" x14ac:dyDescent="0.2">
      <c r="A54" s="356"/>
      <c r="M54" s="382"/>
      <c r="N54" s="216"/>
      <c r="O54" s="216"/>
    </row>
    <row r="55" spans="1:22" ht="13.5" customHeight="1" x14ac:dyDescent="0.2">
      <c r="A55" s="356"/>
      <c r="B55" s="119" t="s">
        <v>195</v>
      </c>
      <c r="C55" s="370" t="s">
        <v>284</v>
      </c>
      <c r="M55" s="372" t="s">
        <v>196</v>
      </c>
      <c r="N55" s="434">
        <v>0</v>
      </c>
      <c r="O55" s="435"/>
    </row>
    <row r="56" spans="1:22" ht="13.5" customHeight="1" x14ac:dyDescent="0.2">
      <c r="A56" s="356"/>
    </row>
    <row r="57" spans="1:22" s="383" customFormat="1" ht="13.5" customHeight="1" x14ac:dyDescent="0.2">
      <c r="B57" s="384" t="s">
        <v>197</v>
      </c>
      <c r="C57" s="383" t="s">
        <v>198</v>
      </c>
    </row>
    <row r="59" spans="1:22" ht="13.5" customHeight="1" outlineLevel="1" x14ac:dyDescent="0.2">
      <c r="S59" s="440" t="s">
        <v>199</v>
      </c>
      <c r="T59" s="441"/>
    </row>
    <row r="60" spans="1:22" ht="13.5" customHeight="1" outlineLevel="1" x14ac:dyDescent="0.2">
      <c r="B60" s="119" t="s">
        <v>200</v>
      </c>
      <c r="S60" s="432" t="s">
        <v>201</v>
      </c>
      <c r="T60" s="433"/>
    </row>
    <row r="61" spans="1:22" ht="13.5" customHeight="1" outlineLevel="1" x14ac:dyDescent="0.2">
      <c r="B61" s="119" t="s">
        <v>202</v>
      </c>
      <c r="S61" s="385"/>
      <c r="T61" s="386"/>
      <c r="V61" s="387" t="s">
        <v>203</v>
      </c>
    </row>
    <row r="62" spans="1:22" ht="13.5" customHeight="1" outlineLevel="1" x14ac:dyDescent="0.2">
      <c r="B62" s="119" t="s">
        <v>204</v>
      </c>
      <c r="S62" s="388" t="s">
        <v>205</v>
      </c>
      <c r="T62" s="389">
        <v>0.3</v>
      </c>
      <c r="U62" s="119" t="s">
        <v>197</v>
      </c>
      <c r="V62" s="390">
        <v>0.1</v>
      </c>
    </row>
    <row r="63" spans="1:22" ht="13.5" customHeight="1" outlineLevel="1" x14ac:dyDescent="0.2">
      <c r="B63" s="391" t="s">
        <v>206</v>
      </c>
      <c r="S63" s="388" t="s">
        <v>207</v>
      </c>
      <c r="T63" s="389">
        <v>0.3</v>
      </c>
      <c r="U63" s="119" t="s">
        <v>197</v>
      </c>
      <c r="V63" s="390">
        <v>0.17499999999999999</v>
      </c>
    </row>
    <row r="64" spans="1:22" ht="13.5" customHeight="1" outlineLevel="1" x14ac:dyDescent="0.2">
      <c r="B64" s="391" t="s">
        <v>208</v>
      </c>
      <c r="S64" s="392"/>
      <c r="T64" s="393"/>
    </row>
    <row r="65" spans="1:20" ht="13.5" customHeight="1" outlineLevel="1" x14ac:dyDescent="0.2">
      <c r="B65" s="391" t="s">
        <v>209</v>
      </c>
      <c r="S65" s="394"/>
      <c r="T65" s="395"/>
    </row>
    <row r="66" spans="1:20" ht="13.5" customHeight="1" outlineLevel="1" x14ac:dyDescent="0.2">
      <c r="B66" s="391" t="s">
        <v>210</v>
      </c>
      <c r="S66" s="394"/>
      <c r="T66" s="395"/>
    </row>
    <row r="67" spans="1:20" ht="13.5" customHeight="1" outlineLevel="1" x14ac:dyDescent="0.2">
      <c r="B67" s="391" t="s">
        <v>211</v>
      </c>
      <c r="S67" s="440" t="s">
        <v>212</v>
      </c>
      <c r="T67" s="441"/>
    </row>
    <row r="68" spans="1:20" ht="13.5" customHeight="1" outlineLevel="1" x14ac:dyDescent="0.2">
      <c r="B68" s="391" t="s">
        <v>213</v>
      </c>
      <c r="S68" s="432" t="s">
        <v>214</v>
      </c>
      <c r="T68" s="433"/>
    </row>
    <row r="69" spans="1:20" ht="13.5" customHeight="1" outlineLevel="1" x14ac:dyDescent="0.2">
      <c r="S69" s="396">
        <v>0</v>
      </c>
      <c r="T69" s="386">
        <v>0.55000000000000004</v>
      </c>
    </row>
    <row r="70" spans="1:20" ht="13.5" customHeight="1" outlineLevel="1" x14ac:dyDescent="0.2">
      <c r="S70" s="397">
        <v>10000000</v>
      </c>
      <c r="T70" s="389">
        <v>0.55000000000000004</v>
      </c>
    </row>
    <row r="71" spans="1:20" ht="13.5" customHeight="1" outlineLevel="1" x14ac:dyDescent="0.2">
      <c r="S71" s="397">
        <v>50000000</v>
      </c>
      <c r="T71" s="389">
        <v>0.45</v>
      </c>
    </row>
    <row r="72" spans="1:20" ht="13.5" customHeight="1" outlineLevel="1" x14ac:dyDescent="0.2">
      <c r="S72" s="398">
        <v>100000000</v>
      </c>
      <c r="T72" s="393">
        <v>0.35</v>
      </c>
    </row>
    <row r="73" spans="1:20" ht="13.5" customHeight="1" outlineLevel="1" x14ac:dyDescent="0.2"/>
    <row r="74" spans="1:20" ht="13.5" customHeight="1" outlineLevel="1" x14ac:dyDescent="0.2">
      <c r="B74" s="370"/>
    </row>
    <row r="75" spans="1:20" ht="13.5" customHeight="1" outlineLevel="1" x14ac:dyDescent="0.2">
      <c r="A75" s="119" t="s">
        <v>197</v>
      </c>
      <c r="B75" s="370" t="s">
        <v>215</v>
      </c>
    </row>
    <row r="76" spans="1:20" ht="13.5" customHeight="1" outlineLevel="1" x14ac:dyDescent="0.2">
      <c r="B76" s="370" t="s">
        <v>216</v>
      </c>
    </row>
    <row r="77" spans="1:20" ht="13.5" customHeight="1" outlineLevel="1" x14ac:dyDescent="0.2">
      <c r="B77" s="370" t="s">
        <v>217</v>
      </c>
    </row>
    <row r="78" spans="1:20" ht="13.5" customHeight="1" outlineLevel="1" x14ac:dyDescent="0.2"/>
    <row r="79" spans="1:20" ht="13.5" customHeight="1" outlineLevel="1" x14ac:dyDescent="0.2">
      <c r="B79" s="399"/>
    </row>
    <row r="80" spans="1:20" ht="13.5" customHeight="1" outlineLevel="1" x14ac:dyDescent="0.2">
      <c r="B80" s="399"/>
    </row>
    <row r="81" ht="13.5" customHeight="1" outlineLevel="1" x14ac:dyDescent="0.2"/>
  </sheetData>
  <mergeCells count="39">
    <mergeCell ref="J18:K18"/>
    <mergeCell ref="N18:O18"/>
    <mergeCell ref="F8:G8"/>
    <mergeCell ref="F9:G9"/>
    <mergeCell ref="A13:D13"/>
    <mergeCell ref="H15:K15"/>
    <mergeCell ref="N15:O15"/>
    <mergeCell ref="J17:K17"/>
    <mergeCell ref="N17:O17"/>
    <mergeCell ref="J20:K20"/>
    <mergeCell ref="N20:O20"/>
    <mergeCell ref="J22:K22"/>
    <mergeCell ref="N22:O22"/>
    <mergeCell ref="J24:K24"/>
    <mergeCell ref="N24:O24"/>
    <mergeCell ref="N38:O38"/>
    <mergeCell ref="J26:K26"/>
    <mergeCell ref="N26:O26"/>
    <mergeCell ref="J28:K28"/>
    <mergeCell ref="N28:O28"/>
    <mergeCell ref="J30:K30"/>
    <mergeCell ref="N30:O30"/>
    <mergeCell ref="J32:K32"/>
    <mergeCell ref="N32:O32"/>
    <mergeCell ref="H34:K34"/>
    <mergeCell ref="N34:O34"/>
    <mergeCell ref="N36:O36"/>
    <mergeCell ref="S68:T68"/>
    <mergeCell ref="N40:O40"/>
    <mergeCell ref="N42:O42"/>
    <mergeCell ref="N44:O44"/>
    <mergeCell ref="N47:O47"/>
    <mergeCell ref="N49:O49"/>
    <mergeCell ref="N51:O51"/>
    <mergeCell ref="N53:O53"/>
    <mergeCell ref="N55:O55"/>
    <mergeCell ref="S59:T59"/>
    <mergeCell ref="S60:T60"/>
    <mergeCell ref="S67:T67"/>
  </mergeCells>
  <conditionalFormatting sqref="J32:K32">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84"/>
  <sheetViews>
    <sheetView showGridLines="0" tabSelected="1" zoomScaleNormal="100" workbookViewId="0">
      <selection activeCell="O10" sqref="O10"/>
    </sheetView>
  </sheetViews>
  <sheetFormatPr baseColWidth="10" defaultRowHeight="13.5" outlineLevelRow="1" x14ac:dyDescent="0.25"/>
  <cols>
    <col min="1" max="1" width="18.85546875" style="74" customWidth="1"/>
    <col min="2" max="4" width="11.42578125" style="74"/>
    <col min="5" max="5" width="15.42578125" style="74" customWidth="1"/>
    <col min="6" max="6" width="16.7109375" style="74" customWidth="1"/>
    <col min="7" max="7" width="15" style="74" customWidth="1"/>
    <col min="8" max="8" width="2.42578125" style="74" customWidth="1"/>
    <col min="9" max="9" width="16.7109375" style="74" customWidth="1"/>
    <col min="10" max="10" width="12.5703125" style="74" customWidth="1"/>
    <col min="11" max="247" width="11.42578125" style="74"/>
    <col min="248" max="248" width="3" style="74" customWidth="1"/>
    <col min="249" max="249" width="18.85546875" style="74" customWidth="1"/>
    <col min="250" max="252" width="11.42578125" style="74"/>
    <col min="253" max="253" width="15.42578125" style="74" customWidth="1"/>
    <col min="254" max="254" width="16.7109375" style="74" customWidth="1"/>
    <col min="255" max="255" width="4.42578125" style="74" customWidth="1"/>
    <col min="256" max="256" width="15" style="74" customWidth="1"/>
    <col min="257" max="257" width="2.42578125" style="74" customWidth="1"/>
    <col min="258" max="258" width="13.5703125" style="74" bestFit="1" customWidth="1"/>
    <col min="259" max="259" width="11.42578125" style="74"/>
    <col min="260" max="260" width="18" style="74" customWidth="1"/>
    <col min="261" max="261" width="13.85546875" style="74" customWidth="1"/>
    <col min="262" max="262" width="15.5703125" style="74" customWidth="1"/>
    <col min="263" max="263" width="16.7109375" style="74" customWidth="1"/>
    <col min="264" max="264" width="12.5703125" style="74" customWidth="1"/>
    <col min="265" max="503" width="11.42578125" style="74"/>
    <col min="504" max="504" width="3" style="74" customWidth="1"/>
    <col min="505" max="505" width="18.85546875" style="74" customWidth="1"/>
    <col min="506" max="508" width="11.42578125" style="74"/>
    <col min="509" max="509" width="15.42578125" style="74" customWidth="1"/>
    <col min="510" max="510" width="16.7109375" style="74" customWidth="1"/>
    <col min="511" max="511" width="4.42578125" style="74" customWidth="1"/>
    <col min="512" max="512" width="15" style="74" customWidth="1"/>
    <col min="513" max="513" width="2.42578125" style="74" customWidth="1"/>
    <col min="514" max="514" width="13.5703125" style="74" bestFit="1" customWidth="1"/>
    <col min="515" max="515" width="11.42578125" style="74"/>
    <col min="516" max="516" width="18" style="74" customWidth="1"/>
    <col min="517" max="517" width="13.85546875" style="74" customWidth="1"/>
    <col min="518" max="518" width="15.5703125" style="74" customWidth="1"/>
    <col min="519" max="519" width="16.7109375" style="74" customWidth="1"/>
    <col min="520" max="520" width="12.5703125" style="74" customWidth="1"/>
    <col min="521" max="759" width="11.42578125" style="74"/>
    <col min="760" max="760" width="3" style="74" customWidth="1"/>
    <col min="761" max="761" width="18.85546875" style="74" customWidth="1"/>
    <col min="762" max="764" width="11.42578125" style="74"/>
    <col min="765" max="765" width="15.42578125" style="74" customWidth="1"/>
    <col min="766" max="766" width="16.7109375" style="74" customWidth="1"/>
    <col min="767" max="767" width="4.42578125" style="74" customWidth="1"/>
    <col min="768" max="768" width="15" style="74" customWidth="1"/>
    <col min="769" max="769" width="2.42578125" style="74" customWidth="1"/>
    <col min="770" max="770" width="13.5703125" style="74" bestFit="1" customWidth="1"/>
    <col min="771" max="771" width="11.42578125" style="74"/>
    <col min="772" max="772" width="18" style="74" customWidth="1"/>
    <col min="773" max="773" width="13.85546875" style="74" customWidth="1"/>
    <col min="774" max="774" width="15.5703125" style="74" customWidth="1"/>
    <col min="775" max="775" width="16.7109375" style="74" customWidth="1"/>
    <col min="776" max="776" width="12.5703125" style="74" customWidth="1"/>
    <col min="777" max="1015" width="11.42578125" style="74"/>
    <col min="1016" max="1016" width="3" style="74" customWidth="1"/>
    <col min="1017" max="1017" width="18.85546875" style="74" customWidth="1"/>
    <col min="1018" max="1020" width="11.42578125" style="74"/>
    <col min="1021" max="1021" width="15.42578125" style="74" customWidth="1"/>
    <col min="1022" max="1022" width="16.7109375" style="74" customWidth="1"/>
    <col min="1023" max="1023" width="4.42578125" style="74" customWidth="1"/>
    <col min="1024" max="1024" width="15" style="74" customWidth="1"/>
    <col min="1025" max="1025" width="2.42578125" style="74" customWidth="1"/>
    <col min="1026" max="1026" width="13.5703125" style="74" bestFit="1" customWidth="1"/>
    <col min="1027" max="1027" width="11.42578125" style="74"/>
    <col min="1028" max="1028" width="18" style="74" customWidth="1"/>
    <col min="1029" max="1029" width="13.85546875" style="74" customWidth="1"/>
    <col min="1030" max="1030" width="15.5703125" style="74" customWidth="1"/>
    <col min="1031" max="1031" width="16.7109375" style="74" customWidth="1"/>
    <col min="1032" max="1032" width="12.5703125" style="74" customWidth="1"/>
    <col min="1033" max="1271" width="11.42578125" style="74"/>
    <col min="1272" max="1272" width="3" style="74" customWidth="1"/>
    <col min="1273" max="1273" width="18.85546875" style="74" customWidth="1"/>
    <col min="1274" max="1276" width="11.42578125" style="74"/>
    <col min="1277" max="1277" width="15.42578125" style="74" customWidth="1"/>
    <col min="1278" max="1278" width="16.7109375" style="74" customWidth="1"/>
    <col min="1279" max="1279" width="4.42578125" style="74" customWidth="1"/>
    <col min="1280" max="1280" width="15" style="74" customWidth="1"/>
    <col min="1281" max="1281" width="2.42578125" style="74" customWidth="1"/>
    <col min="1282" max="1282" width="13.5703125" style="74" bestFit="1" customWidth="1"/>
    <col min="1283" max="1283" width="11.42578125" style="74"/>
    <col min="1284" max="1284" width="18" style="74" customWidth="1"/>
    <col min="1285" max="1285" width="13.85546875" style="74" customWidth="1"/>
    <col min="1286" max="1286" width="15.5703125" style="74" customWidth="1"/>
    <col min="1287" max="1287" width="16.7109375" style="74" customWidth="1"/>
    <col min="1288" max="1288" width="12.5703125" style="74" customWidth="1"/>
    <col min="1289" max="1527" width="11.42578125" style="74"/>
    <col min="1528" max="1528" width="3" style="74" customWidth="1"/>
    <col min="1529" max="1529" width="18.85546875" style="74" customWidth="1"/>
    <col min="1530" max="1532" width="11.42578125" style="74"/>
    <col min="1533" max="1533" width="15.42578125" style="74" customWidth="1"/>
    <col min="1534" max="1534" width="16.7109375" style="74" customWidth="1"/>
    <col min="1535" max="1535" width="4.42578125" style="74" customWidth="1"/>
    <col min="1536" max="1536" width="15" style="74" customWidth="1"/>
    <col min="1537" max="1537" width="2.42578125" style="74" customWidth="1"/>
    <col min="1538" max="1538" width="13.5703125" style="74" bestFit="1" customWidth="1"/>
    <col min="1539" max="1539" width="11.42578125" style="74"/>
    <col min="1540" max="1540" width="18" style="74" customWidth="1"/>
    <col min="1541" max="1541" width="13.85546875" style="74" customWidth="1"/>
    <col min="1542" max="1542" width="15.5703125" style="74" customWidth="1"/>
    <col min="1543" max="1543" width="16.7109375" style="74" customWidth="1"/>
    <col min="1544" max="1544" width="12.5703125" style="74" customWidth="1"/>
    <col min="1545" max="1783" width="11.42578125" style="74"/>
    <col min="1784" max="1784" width="3" style="74" customWidth="1"/>
    <col min="1785" max="1785" width="18.85546875" style="74" customWidth="1"/>
    <col min="1786" max="1788" width="11.42578125" style="74"/>
    <col min="1789" max="1789" width="15.42578125" style="74" customWidth="1"/>
    <col min="1790" max="1790" width="16.7109375" style="74" customWidth="1"/>
    <col min="1791" max="1791" width="4.42578125" style="74" customWidth="1"/>
    <col min="1792" max="1792" width="15" style="74" customWidth="1"/>
    <col min="1793" max="1793" width="2.42578125" style="74" customWidth="1"/>
    <col min="1794" max="1794" width="13.5703125" style="74" bestFit="1" customWidth="1"/>
    <col min="1795" max="1795" width="11.42578125" style="74"/>
    <col min="1796" max="1796" width="18" style="74" customWidth="1"/>
    <col min="1797" max="1797" width="13.85546875" style="74" customWidth="1"/>
    <col min="1798" max="1798" width="15.5703125" style="74" customWidth="1"/>
    <col min="1799" max="1799" width="16.7109375" style="74" customWidth="1"/>
    <col min="1800" max="1800" width="12.5703125" style="74" customWidth="1"/>
    <col min="1801" max="2039" width="11.42578125" style="74"/>
    <col min="2040" max="2040" width="3" style="74" customWidth="1"/>
    <col min="2041" max="2041" width="18.85546875" style="74" customWidth="1"/>
    <col min="2042" max="2044" width="11.42578125" style="74"/>
    <col min="2045" max="2045" width="15.42578125" style="74" customWidth="1"/>
    <col min="2046" max="2046" width="16.7109375" style="74" customWidth="1"/>
    <col min="2047" max="2047" width="4.42578125" style="74" customWidth="1"/>
    <col min="2048" max="2048" width="15" style="74" customWidth="1"/>
    <col min="2049" max="2049" width="2.42578125" style="74" customWidth="1"/>
    <col min="2050" max="2050" width="13.5703125" style="74" bestFit="1" customWidth="1"/>
    <col min="2051" max="2051" width="11.42578125" style="74"/>
    <col min="2052" max="2052" width="18" style="74" customWidth="1"/>
    <col min="2053" max="2053" width="13.85546875" style="74" customWidth="1"/>
    <col min="2054" max="2054" width="15.5703125" style="74" customWidth="1"/>
    <col min="2055" max="2055" width="16.7109375" style="74" customWidth="1"/>
    <col min="2056" max="2056" width="12.5703125" style="74" customWidth="1"/>
    <col min="2057" max="2295" width="11.42578125" style="74"/>
    <col min="2296" max="2296" width="3" style="74" customWidth="1"/>
    <col min="2297" max="2297" width="18.85546875" style="74" customWidth="1"/>
    <col min="2298" max="2300" width="11.42578125" style="74"/>
    <col min="2301" max="2301" width="15.42578125" style="74" customWidth="1"/>
    <col min="2302" max="2302" width="16.7109375" style="74" customWidth="1"/>
    <col min="2303" max="2303" width="4.42578125" style="74" customWidth="1"/>
    <col min="2304" max="2304" width="15" style="74" customWidth="1"/>
    <col min="2305" max="2305" width="2.42578125" style="74" customWidth="1"/>
    <col min="2306" max="2306" width="13.5703125" style="74" bestFit="1" customWidth="1"/>
    <col min="2307" max="2307" width="11.42578125" style="74"/>
    <col min="2308" max="2308" width="18" style="74" customWidth="1"/>
    <col min="2309" max="2309" width="13.85546875" style="74" customWidth="1"/>
    <col min="2310" max="2310" width="15.5703125" style="74" customWidth="1"/>
    <col min="2311" max="2311" width="16.7109375" style="74" customWidth="1"/>
    <col min="2312" max="2312" width="12.5703125" style="74" customWidth="1"/>
    <col min="2313" max="2551" width="11.42578125" style="74"/>
    <col min="2552" max="2552" width="3" style="74" customWidth="1"/>
    <col min="2553" max="2553" width="18.85546875" style="74" customWidth="1"/>
    <col min="2554" max="2556" width="11.42578125" style="74"/>
    <col min="2557" max="2557" width="15.42578125" style="74" customWidth="1"/>
    <col min="2558" max="2558" width="16.7109375" style="74" customWidth="1"/>
    <col min="2559" max="2559" width="4.42578125" style="74" customWidth="1"/>
    <col min="2560" max="2560" width="15" style="74" customWidth="1"/>
    <col min="2561" max="2561" width="2.42578125" style="74" customWidth="1"/>
    <col min="2562" max="2562" width="13.5703125" style="74" bestFit="1" customWidth="1"/>
    <col min="2563" max="2563" width="11.42578125" style="74"/>
    <col min="2564" max="2564" width="18" style="74" customWidth="1"/>
    <col min="2565" max="2565" width="13.85546875" style="74" customWidth="1"/>
    <col min="2566" max="2566" width="15.5703125" style="74" customWidth="1"/>
    <col min="2567" max="2567" width="16.7109375" style="74" customWidth="1"/>
    <col min="2568" max="2568" width="12.5703125" style="74" customWidth="1"/>
    <col min="2569" max="2807" width="11.42578125" style="74"/>
    <col min="2808" max="2808" width="3" style="74" customWidth="1"/>
    <col min="2809" max="2809" width="18.85546875" style="74" customWidth="1"/>
    <col min="2810" max="2812" width="11.42578125" style="74"/>
    <col min="2813" max="2813" width="15.42578125" style="74" customWidth="1"/>
    <col min="2814" max="2814" width="16.7109375" style="74" customWidth="1"/>
    <col min="2815" max="2815" width="4.42578125" style="74" customWidth="1"/>
    <col min="2816" max="2816" width="15" style="74" customWidth="1"/>
    <col min="2817" max="2817" width="2.42578125" style="74" customWidth="1"/>
    <col min="2818" max="2818" width="13.5703125" style="74" bestFit="1" customWidth="1"/>
    <col min="2819" max="2819" width="11.42578125" style="74"/>
    <col min="2820" max="2820" width="18" style="74" customWidth="1"/>
    <col min="2821" max="2821" width="13.85546875" style="74" customWidth="1"/>
    <col min="2822" max="2822" width="15.5703125" style="74" customWidth="1"/>
    <col min="2823" max="2823" width="16.7109375" style="74" customWidth="1"/>
    <col min="2824" max="2824" width="12.5703125" style="74" customWidth="1"/>
    <col min="2825" max="3063" width="11.42578125" style="74"/>
    <col min="3064" max="3064" width="3" style="74" customWidth="1"/>
    <col min="3065" max="3065" width="18.85546875" style="74" customWidth="1"/>
    <col min="3066" max="3068" width="11.42578125" style="74"/>
    <col min="3069" max="3069" width="15.42578125" style="74" customWidth="1"/>
    <col min="3070" max="3070" width="16.7109375" style="74" customWidth="1"/>
    <col min="3071" max="3071" width="4.42578125" style="74" customWidth="1"/>
    <col min="3072" max="3072" width="15" style="74" customWidth="1"/>
    <col min="3073" max="3073" width="2.42578125" style="74" customWidth="1"/>
    <col min="3074" max="3074" width="13.5703125" style="74" bestFit="1" customWidth="1"/>
    <col min="3075" max="3075" width="11.42578125" style="74"/>
    <col min="3076" max="3076" width="18" style="74" customWidth="1"/>
    <col min="3077" max="3077" width="13.85546875" style="74" customWidth="1"/>
    <col min="3078" max="3078" width="15.5703125" style="74" customWidth="1"/>
    <col min="3079" max="3079" width="16.7109375" style="74" customWidth="1"/>
    <col min="3080" max="3080" width="12.5703125" style="74" customWidth="1"/>
    <col min="3081" max="3319" width="11.42578125" style="74"/>
    <col min="3320" max="3320" width="3" style="74" customWidth="1"/>
    <col min="3321" max="3321" width="18.85546875" style="74" customWidth="1"/>
    <col min="3322" max="3324" width="11.42578125" style="74"/>
    <col min="3325" max="3325" width="15.42578125" style="74" customWidth="1"/>
    <col min="3326" max="3326" width="16.7109375" style="74" customWidth="1"/>
    <col min="3327" max="3327" width="4.42578125" style="74" customWidth="1"/>
    <col min="3328" max="3328" width="15" style="74" customWidth="1"/>
    <col min="3329" max="3329" width="2.42578125" style="74" customWidth="1"/>
    <col min="3330" max="3330" width="13.5703125" style="74" bestFit="1" customWidth="1"/>
    <col min="3331" max="3331" width="11.42578125" style="74"/>
    <col min="3332" max="3332" width="18" style="74" customWidth="1"/>
    <col min="3333" max="3333" width="13.85546875" style="74" customWidth="1"/>
    <col min="3334" max="3334" width="15.5703125" style="74" customWidth="1"/>
    <col min="3335" max="3335" width="16.7109375" style="74" customWidth="1"/>
    <col min="3336" max="3336" width="12.5703125" style="74" customWidth="1"/>
    <col min="3337" max="3575" width="11.42578125" style="74"/>
    <col min="3576" max="3576" width="3" style="74" customWidth="1"/>
    <col min="3577" max="3577" width="18.85546875" style="74" customWidth="1"/>
    <col min="3578" max="3580" width="11.42578125" style="74"/>
    <col min="3581" max="3581" width="15.42578125" style="74" customWidth="1"/>
    <col min="3582" max="3582" width="16.7109375" style="74" customWidth="1"/>
    <col min="3583" max="3583" width="4.42578125" style="74" customWidth="1"/>
    <col min="3584" max="3584" width="15" style="74" customWidth="1"/>
    <col min="3585" max="3585" width="2.42578125" style="74" customWidth="1"/>
    <col min="3586" max="3586" width="13.5703125" style="74" bestFit="1" customWidth="1"/>
    <col min="3587" max="3587" width="11.42578125" style="74"/>
    <col min="3588" max="3588" width="18" style="74" customWidth="1"/>
    <col min="3589" max="3589" width="13.85546875" style="74" customWidth="1"/>
    <col min="3590" max="3590" width="15.5703125" style="74" customWidth="1"/>
    <col min="3591" max="3591" width="16.7109375" style="74" customWidth="1"/>
    <col min="3592" max="3592" width="12.5703125" style="74" customWidth="1"/>
    <col min="3593" max="3831" width="11.42578125" style="74"/>
    <col min="3832" max="3832" width="3" style="74" customWidth="1"/>
    <col min="3833" max="3833" width="18.85546875" style="74" customWidth="1"/>
    <col min="3834" max="3836" width="11.42578125" style="74"/>
    <col min="3837" max="3837" width="15.42578125" style="74" customWidth="1"/>
    <col min="3838" max="3838" width="16.7109375" style="74" customWidth="1"/>
    <col min="3839" max="3839" width="4.42578125" style="74" customWidth="1"/>
    <col min="3840" max="3840" width="15" style="74" customWidth="1"/>
    <col min="3841" max="3841" width="2.42578125" style="74" customWidth="1"/>
    <col min="3842" max="3842" width="13.5703125" style="74" bestFit="1" customWidth="1"/>
    <col min="3843" max="3843" width="11.42578125" style="74"/>
    <col min="3844" max="3844" width="18" style="74" customWidth="1"/>
    <col min="3845" max="3845" width="13.85546875" style="74" customWidth="1"/>
    <col min="3846" max="3846" width="15.5703125" style="74" customWidth="1"/>
    <col min="3847" max="3847" width="16.7109375" style="74" customWidth="1"/>
    <col min="3848" max="3848" width="12.5703125" style="74" customWidth="1"/>
    <col min="3849" max="4087" width="11.42578125" style="74"/>
    <col min="4088" max="4088" width="3" style="74" customWidth="1"/>
    <col min="4089" max="4089" width="18.85546875" style="74" customWidth="1"/>
    <col min="4090" max="4092" width="11.42578125" style="74"/>
    <col min="4093" max="4093" width="15.42578125" style="74" customWidth="1"/>
    <col min="4094" max="4094" width="16.7109375" style="74" customWidth="1"/>
    <col min="4095" max="4095" width="4.42578125" style="74" customWidth="1"/>
    <col min="4096" max="4096" width="15" style="74" customWidth="1"/>
    <col min="4097" max="4097" width="2.42578125" style="74" customWidth="1"/>
    <col min="4098" max="4098" width="13.5703125" style="74" bestFit="1" customWidth="1"/>
    <col min="4099" max="4099" width="11.42578125" style="74"/>
    <col min="4100" max="4100" width="18" style="74" customWidth="1"/>
    <col min="4101" max="4101" width="13.85546875" style="74" customWidth="1"/>
    <col min="4102" max="4102" width="15.5703125" style="74" customWidth="1"/>
    <col min="4103" max="4103" width="16.7109375" style="74" customWidth="1"/>
    <col min="4104" max="4104" width="12.5703125" style="74" customWidth="1"/>
    <col min="4105" max="4343" width="11.42578125" style="74"/>
    <col min="4344" max="4344" width="3" style="74" customWidth="1"/>
    <col min="4345" max="4345" width="18.85546875" style="74" customWidth="1"/>
    <col min="4346" max="4348" width="11.42578125" style="74"/>
    <col min="4349" max="4349" width="15.42578125" style="74" customWidth="1"/>
    <col min="4350" max="4350" width="16.7109375" style="74" customWidth="1"/>
    <col min="4351" max="4351" width="4.42578125" style="74" customWidth="1"/>
    <col min="4352" max="4352" width="15" style="74" customWidth="1"/>
    <col min="4353" max="4353" width="2.42578125" style="74" customWidth="1"/>
    <col min="4354" max="4354" width="13.5703125" style="74" bestFit="1" customWidth="1"/>
    <col min="4355" max="4355" width="11.42578125" style="74"/>
    <col min="4356" max="4356" width="18" style="74" customWidth="1"/>
    <col min="4357" max="4357" width="13.85546875" style="74" customWidth="1"/>
    <col min="4358" max="4358" width="15.5703125" style="74" customWidth="1"/>
    <col min="4359" max="4359" width="16.7109375" style="74" customWidth="1"/>
    <col min="4360" max="4360" width="12.5703125" style="74" customWidth="1"/>
    <col min="4361" max="4599" width="11.42578125" style="74"/>
    <col min="4600" max="4600" width="3" style="74" customWidth="1"/>
    <col min="4601" max="4601" width="18.85546875" style="74" customWidth="1"/>
    <col min="4602" max="4604" width="11.42578125" style="74"/>
    <col min="4605" max="4605" width="15.42578125" style="74" customWidth="1"/>
    <col min="4606" max="4606" width="16.7109375" style="74" customWidth="1"/>
    <col min="4607" max="4607" width="4.42578125" style="74" customWidth="1"/>
    <col min="4608" max="4608" width="15" style="74" customWidth="1"/>
    <col min="4609" max="4609" width="2.42578125" style="74" customWidth="1"/>
    <col min="4610" max="4610" width="13.5703125" style="74" bestFit="1" customWidth="1"/>
    <col min="4611" max="4611" width="11.42578125" style="74"/>
    <col min="4612" max="4612" width="18" style="74" customWidth="1"/>
    <col min="4613" max="4613" width="13.85546875" style="74" customWidth="1"/>
    <col min="4614" max="4614" width="15.5703125" style="74" customWidth="1"/>
    <col min="4615" max="4615" width="16.7109375" style="74" customWidth="1"/>
    <col min="4616" max="4616" width="12.5703125" style="74" customWidth="1"/>
    <col min="4617" max="4855" width="11.42578125" style="74"/>
    <col min="4856" max="4856" width="3" style="74" customWidth="1"/>
    <col min="4857" max="4857" width="18.85546875" style="74" customWidth="1"/>
    <col min="4858" max="4860" width="11.42578125" style="74"/>
    <col min="4861" max="4861" width="15.42578125" style="74" customWidth="1"/>
    <col min="4862" max="4862" width="16.7109375" style="74" customWidth="1"/>
    <col min="4863" max="4863" width="4.42578125" style="74" customWidth="1"/>
    <col min="4864" max="4864" width="15" style="74" customWidth="1"/>
    <col min="4865" max="4865" width="2.42578125" style="74" customWidth="1"/>
    <col min="4866" max="4866" width="13.5703125" style="74" bestFit="1" customWidth="1"/>
    <col min="4867" max="4867" width="11.42578125" style="74"/>
    <col min="4868" max="4868" width="18" style="74" customWidth="1"/>
    <col min="4869" max="4869" width="13.85546875" style="74" customWidth="1"/>
    <col min="4870" max="4870" width="15.5703125" style="74" customWidth="1"/>
    <col min="4871" max="4871" width="16.7109375" style="74" customWidth="1"/>
    <col min="4872" max="4872" width="12.5703125" style="74" customWidth="1"/>
    <col min="4873" max="5111" width="11.42578125" style="74"/>
    <col min="5112" max="5112" width="3" style="74" customWidth="1"/>
    <col min="5113" max="5113" width="18.85546875" style="74" customWidth="1"/>
    <col min="5114" max="5116" width="11.42578125" style="74"/>
    <col min="5117" max="5117" width="15.42578125" style="74" customWidth="1"/>
    <col min="5118" max="5118" width="16.7109375" style="74" customWidth="1"/>
    <col min="5119" max="5119" width="4.42578125" style="74" customWidth="1"/>
    <col min="5120" max="5120" width="15" style="74" customWidth="1"/>
    <col min="5121" max="5121" width="2.42578125" style="74" customWidth="1"/>
    <col min="5122" max="5122" width="13.5703125" style="74" bestFit="1" customWidth="1"/>
    <col min="5123" max="5123" width="11.42578125" style="74"/>
    <col min="5124" max="5124" width="18" style="74" customWidth="1"/>
    <col min="5125" max="5125" width="13.85546875" style="74" customWidth="1"/>
    <col min="5126" max="5126" width="15.5703125" style="74" customWidth="1"/>
    <col min="5127" max="5127" width="16.7109375" style="74" customWidth="1"/>
    <col min="5128" max="5128" width="12.5703125" style="74" customWidth="1"/>
    <col min="5129" max="5367" width="11.42578125" style="74"/>
    <col min="5368" max="5368" width="3" style="74" customWidth="1"/>
    <col min="5369" max="5369" width="18.85546875" style="74" customWidth="1"/>
    <col min="5370" max="5372" width="11.42578125" style="74"/>
    <col min="5373" max="5373" width="15.42578125" style="74" customWidth="1"/>
    <col min="5374" max="5374" width="16.7109375" style="74" customWidth="1"/>
    <col min="5375" max="5375" width="4.42578125" style="74" customWidth="1"/>
    <col min="5376" max="5376" width="15" style="74" customWidth="1"/>
    <col min="5377" max="5377" width="2.42578125" style="74" customWidth="1"/>
    <col min="5378" max="5378" width="13.5703125" style="74" bestFit="1" customWidth="1"/>
    <col min="5379" max="5379" width="11.42578125" style="74"/>
    <col min="5380" max="5380" width="18" style="74" customWidth="1"/>
    <col min="5381" max="5381" width="13.85546875" style="74" customWidth="1"/>
    <col min="5382" max="5382" width="15.5703125" style="74" customWidth="1"/>
    <col min="5383" max="5383" width="16.7109375" style="74" customWidth="1"/>
    <col min="5384" max="5384" width="12.5703125" style="74" customWidth="1"/>
    <col min="5385" max="5623" width="11.42578125" style="74"/>
    <col min="5624" max="5624" width="3" style="74" customWidth="1"/>
    <col min="5625" max="5625" width="18.85546875" style="74" customWidth="1"/>
    <col min="5626" max="5628" width="11.42578125" style="74"/>
    <col min="5629" max="5629" width="15.42578125" style="74" customWidth="1"/>
    <col min="5630" max="5630" width="16.7109375" style="74" customWidth="1"/>
    <col min="5631" max="5631" width="4.42578125" style="74" customWidth="1"/>
    <col min="5632" max="5632" width="15" style="74" customWidth="1"/>
    <col min="5633" max="5633" width="2.42578125" style="74" customWidth="1"/>
    <col min="5634" max="5634" width="13.5703125" style="74" bestFit="1" customWidth="1"/>
    <col min="5635" max="5635" width="11.42578125" style="74"/>
    <col min="5636" max="5636" width="18" style="74" customWidth="1"/>
    <col min="5637" max="5637" width="13.85546875" style="74" customWidth="1"/>
    <col min="5638" max="5638" width="15.5703125" style="74" customWidth="1"/>
    <col min="5639" max="5639" width="16.7109375" style="74" customWidth="1"/>
    <col min="5640" max="5640" width="12.5703125" style="74" customWidth="1"/>
    <col min="5641" max="5879" width="11.42578125" style="74"/>
    <col min="5880" max="5880" width="3" style="74" customWidth="1"/>
    <col min="5881" max="5881" width="18.85546875" style="74" customWidth="1"/>
    <col min="5882" max="5884" width="11.42578125" style="74"/>
    <col min="5885" max="5885" width="15.42578125" style="74" customWidth="1"/>
    <col min="5886" max="5886" width="16.7109375" style="74" customWidth="1"/>
    <col min="5887" max="5887" width="4.42578125" style="74" customWidth="1"/>
    <col min="5888" max="5888" width="15" style="74" customWidth="1"/>
    <col min="5889" max="5889" width="2.42578125" style="74" customWidth="1"/>
    <col min="5890" max="5890" width="13.5703125" style="74" bestFit="1" customWidth="1"/>
    <col min="5891" max="5891" width="11.42578125" style="74"/>
    <col min="5892" max="5892" width="18" style="74" customWidth="1"/>
    <col min="5893" max="5893" width="13.85546875" style="74" customWidth="1"/>
    <col min="5894" max="5894" width="15.5703125" style="74" customWidth="1"/>
    <col min="5895" max="5895" width="16.7109375" style="74" customWidth="1"/>
    <col min="5896" max="5896" width="12.5703125" style="74" customWidth="1"/>
    <col min="5897" max="6135" width="11.42578125" style="74"/>
    <col min="6136" max="6136" width="3" style="74" customWidth="1"/>
    <col min="6137" max="6137" width="18.85546875" style="74" customWidth="1"/>
    <col min="6138" max="6140" width="11.42578125" style="74"/>
    <col min="6141" max="6141" width="15.42578125" style="74" customWidth="1"/>
    <col min="6142" max="6142" width="16.7109375" style="74" customWidth="1"/>
    <col min="6143" max="6143" width="4.42578125" style="74" customWidth="1"/>
    <col min="6144" max="6144" width="15" style="74" customWidth="1"/>
    <col min="6145" max="6145" width="2.42578125" style="74" customWidth="1"/>
    <col min="6146" max="6146" width="13.5703125" style="74" bestFit="1" customWidth="1"/>
    <col min="6147" max="6147" width="11.42578125" style="74"/>
    <col min="6148" max="6148" width="18" style="74" customWidth="1"/>
    <col min="6149" max="6149" width="13.85546875" style="74" customWidth="1"/>
    <col min="6150" max="6150" width="15.5703125" style="74" customWidth="1"/>
    <col min="6151" max="6151" width="16.7109375" style="74" customWidth="1"/>
    <col min="6152" max="6152" width="12.5703125" style="74" customWidth="1"/>
    <col min="6153" max="6391" width="11.42578125" style="74"/>
    <col min="6392" max="6392" width="3" style="74" customWidth="1"/>
    <col min="6393" max="6393" width="18.85546875" style="74" customWidth="1"/>
    <col min="6394" max="6396" width="11.42578125" style="74"/>
    <col min="6397" max="6397" width="15.42578125" style="74" customWidth="1"/>
    <col min="6398" max="6398" width="16.7109375" style="74" customWidth="1"/>
    <col min="6399" max="6399" width="4.42578125" style="74" customWidth="1"/>
    <col min="6400" max="6400" width="15" style="74" customWidth="1"/>
    <col min="6401" max="6401" width="2.42578125" style="74" customWidth="1"/>
    <col min="6402" max="6402" width="13.5703125" style="74" bestFit="1" customWidth="1"/>
    <col min="6403" max="6403" width="11.42578125" style="74"/>
    <col min="6404" max="6404" width="18" style="74" customWidth="1"/>
    <col min="6405" max="6405" width="13.85546875" style="74" customWidth="1"/>
    <col min="6406" max="6406" width="15.5703125" style="74" customWidth="1"/>
    <col min="6407" max="6407" width="16.7109375" style="74" customWidth="1"/>
    <col min="6408" max="6408" width="12.5703125" style="74" customWidth="1"/>
    <col min="6409" max="6647" width="11.42578125" style="74"/>
    <col min="6648" max="6648" width="3" style="74" customWidth="1"/>
    <col min="6649" max="6649" width="18.85546875" style="74" customWidth="1"/>
    <col min="6650" max="6652" width="11.42578125" style="74"/>
    <col min="6653" max="6653" width="15.42578125" style="74" customWidth="1"/>
    <col min="6654" max="6654" width="16.7109375" style="74" customWidth="1"/>
    <col min="6655" max="6655" width="4.42578125" style="74" customWidth="1"/>
    <col min="6656" max="6656" width="15" style="74" customWidth="1"/>
    <col min="6657" max="6657" width="2.42578125" style="74" customWidth="1"/>
    <col min="6658" max="6658" width="13.5703125" style="74" bestFit="1" customWidth="1"/>
    <col min="6659" max="6659" width="11.42578125" style="74"/>
    <col min="6660" max="6660" width="18" style="74" customWidth="1"/>
    <col min="6661" max="6661" width="13.85546875" style="74" customWidth="1"/>
    <col min="6662" max="6662" width="15.5703125" style="74" customWidth="1"/>
    <col min="6663" max="6663" width="16.7109375" style="74" customWidth="1"/>
    <col min="6664" max="6664" width="12.5703125" style="74" customWidth="1"/>
    <col min="6665" max="6903" width="11.42578125" style="74"/>
    <col min="6904" max="6904" width="3" style="74" customWidth="1"/>
    <col min="6905" max="6905" width="18.85546875" style="74" customWidth="1"/>
    <col min="6906" max="6908" width="11.42578125" style="74"/>
    <col min="6909" max="6909" width="15.42578125" style="74" customWidth="1"/>
    <col min="6910" max="6910" width="16.7109375" style="74" customWidth="1"/>
    <col min="6911" max="6911" width="4.42578125" style="74" customWidth="1"/>
    <col min="6912" max="6912" width="15" style="74" customWidth="1"/>
    <col min="6913" max="6913" width="2.42578125" style="74" customWidth="1"/>
    <col min="6914" max="6914" width="13.5703125" style="74" bestFit="1" customWidth="1"/>
    <col min="6915" max="6915" width="11.42578125" style="74"/>
    <col min="6916" max="6916" width="18" style="74" customWidth="1"/>
    <col min="6917" max="6917" width="13.85546875" style="74" customWidth="1"/>
    <col min="6918" max="6918" width="15.5703125" style="74" customWidth="1"/>
    <col min="6919" max="6919" width="16.7109375" style="74" customWidth="1"/>
    <col min="6920" max="6920" width="12.5703125" style="74" customWidth="1"/>
    <col min="6921" max="7159" width="11.42578125" style="74"/>
    <col min="7160" max="7160" width="3" style="74" customWidth="1"/>
    <col min="7161" max="7161" width="18.85546875" style="74" customWidth="1"/>
    <col min="7162" max="7164" width="11.42578125" style="74"/>
    <col min="7165" max="7165" width="15.42578125" style="74" customWidth="1"/>
    <col min="7166" max="7166" width="16.7109375" style="74" customWidth="1"/>
    <col min="7167" max="7167" width="4.42578125" style="74" customWidth="1"/>
    <col min="7168" max="7168" width="15" style="74" customWidth="1"/>
    <col min="7169" max="7169" width="2.42578125" style="74" customWidth="1"/>
    <col min="7170" max="7170" width="13.5703125" style="74" bestFit="1" customWidth="1"/>
    <col min="7171" max="7171" width="11.42578125" style="74"/>
    <col min="7172" max="7172" width="18" style="74" customWidth="1"/>
    <col min="7173" max="7173" width="13.85546875" style="74" customWidth="1"/>
    <col min="7174" max="7174" width="15.5703125" style="74" customWidth="1"/>
    <col min="7175" max="7175" width="16.7109375" style="74" customWidth="1"/>
    <col min="7176" max="7176" width="12.5703125" style="74" customWidth="1"/>
    <col min="7177" max="7415" width="11.42578125" style="74"/>
    <col min="7416" max="7416" width="3" style="74" customWidth="1"/>
    <col min="7417" max="7417" width="18.85546875" style="74" customWidth="1"/>
    <col min="7418" max="7420" width="11.42578125" style="74"/>
    <col min="7421" max="7421" width="15.42578125" style="74" customWidth="1"/>
    <col min="7422" max="7422" width="16.7109375" style="74" customWidth="1"/>
    <col min="7423" max="7423" width="4.42578125" style="74" customWidth="1"/>
    <col min="7424" max="7424" width="15" style="74" customWidth="1"/>
    <col min="7425" max="7425" width="2.42578125" style="74" customWidth="1"/>
    <col min="7426" max="7426" width="13.5703125" style="74" bestFit="1" customWidth="1"/>
    <col min="7427" max="7427" width="11.42578125" style="74"/>
    <col min="7428" max="7428" width="18" style="74" customWidth="1"/>
    <col min="7429" max="7429" width="13.85546875" style="74" customWidth="1"/>
    <col min="7430" max="7430" width="15.5703125" style="74" customWidth="1"/>
    <col min="7431" max="7431" width="16.7109375" style="74" customWidth="1"/>
    <col min="7432" max="7432" width="12.5703125" style="74" customWidth="1"/>
    <col min="7433" max="7671" width="11.42578125" style="74"/>
    <col min="7672" max="7672" width="3" style="74" customWidth="1"/>
    <col min="7673" max="7673" width="18.85546875" style="74" customWidth="1"/>
    <col min="7674" max="7676" width="11.42578125" style="74"/>
    <col min="7677" max="7677" width="15.42578125" style="74" customWidth="1"/>
    <col min="7678" max="7678" width="16.7109375" style="74" customWidth="1"/>
    <col min="7679" max="7679" width="4.42578125" style="74" customWidth="1"/>
    <col min="7680" max="7680" width="15" style="74" customWidth="1"/>
    <col min="7681" max="7681" width="2.42578125" style="74" customWidth="1"/>
    <col min="7682" max="7682" width="13.5703125" style="74" bestFit="1" customWidth="1"/>
    <col min="7683" max="7683" width="11.42578125" style="74"/>
    <col min="7684" max="7684" width="18" style="74" customWidth="1"/>
    <col min="7685" max="7685" width="13.85546875" style="74" customWidth="1"/>
    <col min="7686" max="7686" width="15.5703125" style="74" customWidth="1"/>
    <col min="7687" max="7687" width="16.7109375" style="74" customWidth="1"/>
    <col min="7688" max="7688" width="12.5703125" style="74" customWidth="1"/>
    <col min="7689" max="7927" width="11.42578125" style="74"/>
    <col min="7928" max="7928" width="3" style="74" customWidth="1"/>
    <col min="7929" max="7929" width="18.85546875" style="74" customWidth="1"/>
    <col min="7930" max="7932" width="11.42578125" style="74"/>
    <col min="7933" max="7933" width="15.42578125" style="74" customWidth="1"/>
    <col min="7934" max="7934" width="16.7109375" style="74" customWidth="1"/>
    <col min="7935" max="7935" width="4.42578125" style="74" customWidth="1"/>
    <col min="7936" max="7936" width="15" style="74" customWidth="1"/>
    <col min="7937" max="7937" width="2.42578125" style="74" customWidth="1"/>
    <col min="7938" max="7938" width="13.5703125" style="74" bestFit="1" customWidth="1"/>
    <col min="7939" max="7939" width="11.42578125" style="74"/>
    <col min="7940" max="7940" width="18" style="74" customWidth="1"/>
    <col min="7941" max="7941" width="13.85546875" style="74" customWidth="1"/>
    <col min="7942" max="7942" width="15.5703125" style="74" customWidth="1"/>
    <col min="7943" max="7943" width="16.7109375" style="74" customWidth="1"/>
    <col min="7944" max="7944" width="12.5703125" style="74" customWidth="1"/>
    <col min="7945" max="8183" width="11.42578125" style="74"/>
    <col min="8184" max="8184" width="3" style="74" customWidth="1"/>
    <col min="8185" max="8185" width="18.85546875" style="74" customWidth="1"/>
    <col min="8186" max="8188" width="11.42578125" style="74"/>
    <col min="8189" max="8189" width="15.42578125" style="74" customWidth="1"/>
    <col min="8190" max="8190" width="16.7109375" style="74" customWidth="1"/>
    <col min="8191" max="8191" width="4.42578125" style="74" customWidth="1"/>
    <col min="8192" max="8192" width="15" style="74" customWidth="1"/>
    <col min="8193" max="8193" width="2.42578125" style="74" customWidth="1"/>
    <col min="8194" max="8194" width="13.5703125" style="74" bestFit="1" customWidth="1"/>
    <col min="8195" max="8195" width="11.42578125" style="74"/>
    <col min="8196" max="8196" width="18" style="74" customWidth="1"/>
    <col min="8197" max="8197" width="13.85546875" style="74" customWidth="1"/>
    <col min="8198" max="8198" width="15.5703125" style="74" customWidth="1"/>
    <col min="8199" max="8199" width="16.7109375" style="74" customWidth="1"/>
    <col min="8200" max="8200" width="12.5703125" style="74" customWidth="1"/>
    <col min="8201" max="8439" width="11.42578125" style="74"/>
    <col min="8440" max="8440" width="3" style="74" customWidth="1"/>
    <col min="8441" max="8441" width="18.85546875" style="74" customWidth="1"/>
    <col min="8442" max="8444" width="11.42578125" style="74"/>
    <col min="8445" max="8445" width="15.42578125" style="74" customWidth="1"/>
    <col min="8446" max="8446" width="16.7109375" style="74" customWidth="1"/>
    <col min="8447" max="8447" width="4.42578125" style="74" customWidth="1"/>
    <col min="8448" max="8448" width="15" style="74" customWidth="1"/>
    <col min="8449" max="8449" width="2.42578125" style="74" customWidth="1"/>
    <col min="8450" max="8450" width="13.5703125" style="74" bestFit="1" customWidth="1"/>
    <col min="8451" max="8451" width="11.42578125" style="74"/>
    <col min="8452" max="8452" width="18" style="74" customWidth="1"/>
    <col min="8453" max="8453" width="13.85546875" style="74" customWidth="1"/>
    <col min="8454" max="8454" width="15.5703125" style="74" customWidth="1"/>
    <col min="8455" max="8455" width="16.7109375" style="74" customWidth="1"/>
    <col min="8456" max="8456" width="12.5703125" style="74" customWidth="1"/>
    <col min="8457" max="8695" width="11.42578125" style="74"/>
    <col min="8696" max="8696" width="3" style="74" customWidth="1"/>
    <col min="8697" max="8697" width="18.85546875" style="74" customWidth="1"/>
    <col min="8698" max="8700" width="11.42578125" style="74"/>
    <col min="8701" max="8701" width="15.42578125" style="74" customWidth="1"/>
    <col min="8702" max="8702" width="16.7109375" style="74" customWidth="1"/>
    <col min="8703" max="8703" width="4.42578125" style="74" customWidth="1"/>
    <col min="8704" max="8704" width="15" style="74" customWidth="1"/>
    <col min="8705" max="8705" width="2.42578125" style="74" customWidth="1"/>
    <col min="8706" max="8706" width="13.5703125" style="74" bestFit="1" customWidth="1"/>
    <col min="8707" max="8707" width="11.42578125" style="74"/>
    <col min="8708" max="8708" width="18" style="74" customWidth="1"/>
    <col min="8709" max="8709" width="13.85546875" style="74" customWidth="1"/>
    <col min="8710" max="8710" width="15.5703125" style="74" customWidth="1"/>
    <col min="8711" max="8711" width="16.7109375" style="74" customWidth="1"/>
    <col min="8712" max="8712" width="12.5703125" style="74" customWidth="1"/>
    <col min="8713" max="8951" width="11.42578125" style="74"/>
    <col min="8952" max="8952" width="3" style="74" customWidth="1"/>
    <col min="8953" max="8953" width="18.85546875" style="74" customWidth="1"/>
    <col min="8954" max="8956" width="11.42578125" style="74"/>
    <col min="8957" max="8957" width="15.42578125" style="74" customWidth="1"/>
    <col min="8958" max="8958" width="16.7109375" style="74" customWidth="1"/>
    <col min="8959" max="8959" width="4.42578125" style="74" customWidth="1"/>
    <col min="8960" max="8960" width="15" style="74" customWidth="1"/>
    <col min="8961" max="8961" width="2.42578125" style="74" customWidth="1"/>
    <col min="8962" max="8962" width="13.5703125" style="74" bestFit="1" customWidth="1"/>
    <col min="8963" max="8963" width="11.42578125" style="74"/>
    <col min="8964" max="8964" width="18" style="74" customWidth="1"/>
    <col min="8965" max="8965" width="13.85546875" style="74" customWidth="1"/>
    <col min="8966" max="8966" width="15.5703125" style="74" customWidth="1"/>
    <col min="8967" max="8967" width="16.7109375" style="74" customWidth="1"/>
    <col min="8968" max="8968" width="12.5703125" style="74" customWidth="1"/>
    <col min="8969" max="9207" width="11.42578125" style="74"/>
    <col min="9208" max="9208" width="3" style="74" customWidth="1"/>
    <col min="9209" max="9209" width="18.85546875" style="74" customWidth="1"/>
    <col min="9210" max="9212" width="11.42578125" style="74"/>
    <col min="9213" max="9213" width="15.42578125" style="74" customWidth="1"/>
    <col min="9214" max="9214" width="16.7109375" style="74" customWidth="1"/>
    <col min="9215" max="9215" width="4.42578125" style="74" customWidth="1"/>
    <col min="9216" max="9216" width="15" style="74" customWidth="1"/>
    <col min="9217" max="9217" width="2.42578125" style="74" customWidth="1"/>
    <col min="9218" max="9218" width="13.5703125" style="74" bestFit="1" customWidth="1"/>
    <col min="9219" max="9219" width="11.42578125" style="74"/>
    <col min="9220" max="9220" width="18" style="74" customWidth="1"/>
    <col min="9221" max="9221" width="13.85546875" style="74" customWidth="1"/>
    <col min="9222" max="9222" width="15.5703125" style="74" customWidth="1"/>
    <col min="9223" max="9223" width="16.7109375" style="74" customWidth="1"/>
    <col min="9224" max="9224" width="12.5703125" style="74" customWidth="1"/>
    <col min="9225" max="9463" width="11.42578125" style="74"/>
    <col min="9464" max="9464" width="3" style="74" customWidth="1"/>
    <col min="9465" max="9465" width="18.85546875" style="74" customWidth="1"/>
    <col min="9466" max="9468" width="11.42578125" style="74"/>
    <col min="9469" max="9469" width="15.42578125" style="74" customWidth="1"/>
    <col min="9470" max="9470" width="16.7109375" style="74" customWidth="1"/>
    <col min="9471" max="9471" width="4.42578125" style="74" customWidth="1"/>
    <col min="9472" max="9472" width="15" style="74" customWidth="1"/>
    <col min="9473" max="9473" width="2.42578125" style="74" customWidth="1"/>
    <col min="9474" max="9474" width="13.5703125" style="74" bestFit="1" customWidth="1"/>
    <col min="9475" max="9475" width="11.42578125" style="74"/>
    <col min="9476" max="9476" width="18" style="74" customWidth="1"/>
    <col min="9477" max="9477" width="13.85546875" style="74" customWidth="1"/>
    <col min="9478" max="9478" width="15.5703125" style="74" customWidth="1"/>
    <col min="9479" max="9479" width="16.7109375" style="74" customWidth="1"/>
    <col min="9480" max="9480" width="12.5703125" style="74" customWidth="1"/>
    <col min="9481" max="9719" width="11.42578125" style="74"/>
    <col min="9720" max="9720" width="3" style="74" customWidth="1"/>
    <col min="9721" max="9721" width="18.85546875" style="74" customWidth="1"/>
    <col min="9722" max="9724" width="11.42578125" style="74"/>
    <col min="9725" max="9725" width="15.42578125" style="74" customWidth="1"/>
    <col min="9726" max="9726" width="16.7109375" style="74" customWidth="1"/>
    <col min="9727" max="9727" width="4.42578125" style="74" customWidth="1"/>
    <col min="9728" max="9728" width="15" style="74" customWidth="1"/>
    <col min="9729" max="9729" width="2.42578125" style="74" customWidth="1"/>
    <col min="9730" max="9730" width="13.5703125" style="74" bestFit="1" customWidth="1"/>
    <col min="9731" max="9731" width="11.42578125" style="74"/>
    <col min="9732" max="9732" width="18" style="74" customWidth="1"/>
    <col min="9733" max="9733" width="13.85546875" style="74" customWidth="1"/>
    <col min="9734" max="9734" width="15.5703125" style="74" customWidth="1"/>
    <col min="9735" max="9735" width="16.7109375" style="74" customWidth="1"/>
    <col min="9736" max="9736" width="12.5703125" style="74" customWidth="1"/>
    <col min="9737" max="9975" width="11.42578125" style="74"/>
    <col min="9976" max="9976" width="3" style="74" customWidth="1"/>
    <col min="9977" max="9977" width="18.85546875" style="74" customWidth="1"/>
    <col min="9978" max="9980" width="11.42578125" style="74"/>
    <col min="9981" max="9981" width="15.42578125" style="74" customWidth="1"/>
    <col min="9982" max="9982" width="16.7109375" style="74" customWidth="1"/>
    <col min="9983" max="9983" width="4.42578125" style="74" customWidth="1"/>
    <col min="9984" max="9984" width="15" style="74" customWidth="1"/>
    <col min="9985" max="9985" width="2.42578125" style="74" customWidth="1"/>
    <col min="9986" max="9986" width="13.5703125" style="74" bestFit="1" customWidth="1"/>
    <col min="9987" max="9987" width="11.42578125" style="74"/>
    <col min="9988" max="9988" width="18" style="74" customWidth="1"/>
    <col min="9989" max="9989" width="13.85546875" style="74" customWidth="1"/>
    <col min="9990" max="9990" width="15.5703125" style="74" customWidth="1"/>
    <col min="9991" max="9991" width="16.7109375" style="74" customWidth="1"/>
    <col min="9992" max="9992" width="12.5703125" style="74" customWidth="1"/>
    <col min="9993" max="10231" width="11.42578125" style="74"/>
    <col min="10232" max="10232" width="3" style="74" customWidth="1"/>
    <col min="10233" max="10233" width="18.85546875" style="74" customWidth="1"/>
    <col min="10234" max="10236" width="11.42578125" style="74"/>
    <col min="10237" max="10237" width="15.42578125" style="74" customWidth="1"/>
    <col min="10238" max="10238" width="16.7109375" style="74" customWidth="1"/>
    <col min="10239" max="10239" width="4.42578125" style="74" customWidth="1"/>
    <col min="10240" max="10240" width="15" style="74" customWidth="1"/>
    <col min="10241" max="10241" width="2.42578125" style="74" customWidth="1"/>
    <col min="10242" max="10242" width="13.5703125" style="74" bestFit="1" customWidth="1"/>
    <col min="10243" max="10243" width="11.42578125" style="74"/>
    <col min="10244" max="10244" width="18" style="74" customWidth="1"/>
    <col min="10245" max="10245" width="13.85546875" style="74" customWidth="1"/>
    <col min="10246" max="10246" width="15.5703125" style="74" customWidth="1"/>
    <col min="10247" max="10247" width="16.7109375" style="74" customWidth="1"/>
    <col min="10248" max="10248" width="12.5703125" style="74" customWidth="1"/>
    <col min="10249" max="10487" width="11.42578125" style="74"/>
    <col min="10488" max="10488" width="3" style="74" customWidth="1"/>
    <col min="10489" max="10489" width="18.85546875" style="74" customWidth="1"/>
    <col min="10490" max="10492" width="11.42578125" style="74"/>
    <col min="10493" max="10493" width="15.42578125" style="74" customWidth="1"/>
    <col min="10494" max="10494" width="16.7109375" style="74" customWidth="1"/>
    <col min="10495" max="10495" width="4.42578125" style="74" customWidth="1"/>
    <col min="10496" max="10496" width="15" style="74" customWidth="1"/>
    <col min="10497" max="10497" width="2.42578125" style="74" customWidth="1"/>
    <col min="10498" max="10498" width="13.5703125" style="74" bestFit="1" customWidth="1"/>
    <col min="10499" max="10499" width="11.42578125" style="74"/>
    <col min="10500" max="10500" width="18" style="74" customWidth="1"/>
    <col min="10501" max="10501" width="13.85546875" style="74" customWidth="1"/>
    <col min="10502" max="10502" width="15.5703125" style="74" customWidth="1"/>
    <col min="10503" max="10503" width="16.7109375" style="74" customWidth="1"/>
    <col min="10504" max="10504" width="12.5703125" style="74" customWidth="1"/>
    <col min="10505" max="10743" width="11.42578125" style="74"/>
    <col min="10744" max="10744" width="3" style="74" customWidth="1"/>
    <col min="10745" max="10745" width="18.85546875" style="74" customWidth="1"/>
    <col min="10746" max="10748" width="11.42578125" style="74"/>
    <col min="10749" max="10749" width="15.42578125" style="74" customWidth="1"/>
    <col min="10750" max="10750" width="16.7109375" style="74" customWidth="1"/>
    <col min="10751" max="10751" width="4.42578125" style="74" customWidth="1"/>
    <col min="10752" max="10752" width="15" style="74" customWidth="1"/>
    <col min="10753" max="10753" width="2.42578125" style="74" customWidth="1"/>
    <col min="10754" max="10754" width="13.5703125" style="74" bestFit="1" customWidth="1"/>
    <col min="10755" max="10755" width="11.42578125" style="74"/>
    <col min="10756" max="10756" width="18" style="74" customWidth="1"/>
    <col min="10757" max="10757" width="13.85546875" style="74" customWidth="1"/>
    <col min="10758" max="10758" width="15.5703125" style="74" customWidth="1"/>
    <col min="10759" max="10759" width="16.7109375" style="74" customWidth="1"/>
    <col min="10760" max="10760" width="12.5703125" style="74" customWidth="1"/>
    <col min="10761" max="10999" width="11.42578125" style="74"/>
    <col min="11000" max="11000" width="3" style="74" customWidth="1"/>
    <col min="11001" max="11001" width="18.85546875" style="74" customWidth="1"/>
    <col min="11002" max="11004" width="11.42578125" style="74"/>
    <col min="11005" max="11005" width="15.42578125" style="74" customWidth="1"/>
    <col min="11006" max="11006" width="16.7109375" style="74" customWidth="1"/>
    <col min="11007" max="11007" width="4.42578125" style="74" customWidth="1"/>
    <col min="11008" max="11008" width="15" style="74" customWidth="1"/>
    <col min="11009" max="11009" width="2.42578125" style="74" customWidth="1"/>
    <col min="11010" max="11010" width="13.5703125" style="74" bestFit="1" customWidth="1"/>
    <col min="11011" max="11011" width="11.42578125" style="74"/>
    <col min="11012" max="11012" width="18" style="74" customWidth="1"/>
    <col min="11013" max="11013" width="13.85546875" style="74" customWidth="1"/>
    <col min="11014" max="11014" width="15.5703125" style="74" customWidth="1"/>
    <col min="11015" max="11015" width="16.7109375" style="74" customWidth="1"/>
    <col min="11016" max="11016" width="12.5703125" style="74" customWidth="1"/>
    <col min="11017" max="11255" width="11.42578125" style="74"/>
    <col min="11256" max="11256" width="3" style="74" customWidth="1"/>
    <col min="11257" max="11257" width="18.85546875" style="74" customWidth="1"/>
    <col min="11258" max="11260" width="11.42578125" style="74"/>
    <col min="11261" max="11261" width="15.42578125" style="74" customWidth="1"/>
    <col min="11262" max="11262" width="16.7109375" style="74" customWidth="1"/>
    <col min="11263" max="11263" width="4.42578125" style="74" customWidth="1"/>
    <col min="11264" max="11264" width="15" style="74" customWidth="1"/>
    <col min="11265" max="11265" width="2.42578125" style="74" customWidth="1"/>
    <col min="11266" max="11266" width="13.5703125" style="74" bestFit="1" customWidth="1"/>
    <col min="11267" max="11267" width="11.42578125" style="74"/>
    <col min="11268" max="11268" width="18" style="74" customWidth="1"/>
    <col min="11269" max="11269" width="13.85546875" style="74" customWidth="1"/>
    <col min="11270" max="11270" width="15.5703125" style="74" customWidth="1"/>
    <col min="11271" max="11271" width="16.7109375" style="74" customWidth="1"/>
    <col min="11272" max="11272" width="12.5703125" style="74" customWidth="1"/>
    <col min="11273" max="11511" width="11.42578125" style="74"/>
    <col min="11512" max="11512" width="3" style="74" customWidth="1"/>
    <col min="11513" max="11513" width="18.85546875" style="74" customWidth="1"/>
    <col min="11514" max="11516" width="11.42578125" style="74"/>
    <col min="11517" max="11517" width="15.42578125" style="74" customWidth="1"/>
    <col min="11518" max="11518" width="16.7109375" style="74" customWidth="1"/>
    <col min="11519" max="11519" width="4.42578125" style="74" customWidth="1"/>
    <col min="11520" max="11520" width="15" style="74" customWidth="1"/>
    <col min="11521" max="11521" width="2.42578125" style="74" customWidth="1"/>
    <col min="11522" max="11522" width="13.5703125" style="74" bestFit="1" customWidth="1"/>
    <col min="11523" max="11523" width="11.42578125" style="74"/>
    <col min="11524" max="11524" width="18" style="74" customWidth="1"/>
    <col min="11525" max="11525" width="13.85546875" style="74" customWidth="1"/>
    <col min="11526" max="11526" width="15.5703125" style="74" customWidth="1"/>
    <col min="11527" max="11527" width="16.7109375" style="74" customWidth="1"/>
    <col min="11528" max="11528" width="12.5703125" style="74" customWidth="1"/>
    <col min="11529" max="11767" width="11.42578125" style="74"/>
    <col min="11768" max="11768" width="3" style="74" customWidth="1"/>
    <col min="11769" max="11769" width="18.85546875" style="74" customWidth="1"/>
    <col min="11770" max="11772" width="11.42578125" style="74"/>
    <col min="11773" max="11773" width="15.42578125" style="74" customWidth="1"/>
    <col min="11774" max="11774" width="16.7109375" style="74" customWidth="1"/>
    <col min="11775" max="11775" width="4.42578125" style="74" customWidth="1"/>
    <col min="11776" max="11776" width="15" style="74" customWidth="1"/>
    <col min="11777" max="11777" width="2.42578125" style="74" customWidth="1"/>
    <col min="11778" max="11778" width="13.5703125" style="74" bestFit="1" customWidth="1"/>
    <col min="11779" max="11779" width="11.42578125" style="74"/>
    <col min="11780" max="11780" width="18" style="74" customWidth="1"/>
    <col min="11781" max="11781" width="13.85546875" style="74" customWidth="1"/>
    <col min="11782" max="11782" width="15.5703125" style="74" customWidth="1"/>
    <col min="11783" max="11783" width="16.7109375" style="74" customWidth="1"/>
    <col min="11784" max="11784" width="12.5703125" style="74" customWidth="1"/>
    <col min="11785" max="12023" width="11.42578125" style="74"/>
    <col min="12024" max="12024" width="3" style="74" customWidth="1"/>
    <col min="12025" max="12025" width="18.85546875" style="74" customWidth="1"/>
    <col min="12026" max="12028" width="11.42578125" style="74"/>
    <col min="12029" max="12029" width="15.42578125" style="74" customWidth="1"/>
    <col min="12030" max="12030" width="16.7109375" style="74" customWidth="1"/>
    <col min="12031" max="12031" width="4.42578125" style="74" customWidth="1"/>
    <col min="12032" max="12032" width="15" style="74" customWidth="1"/>
    <col min="12033" max="12033" width="2.42578125" style="74" customWidth="1"/>
    <col min="12034" max="12034" width="13.5703125" style="74" bestFit="1" customWidth="1"/>
    <col min="12035" max="12035" width="11.42578125" style="74"/>
    <col min="12036" max="12036" width="18" style="74" customWidth="1"/>
    <col min="12037" max="12037" width="13.85546875" style="74" customWidth="1"/>
    <col min="12038" max="12038" width="15.5703125" style="74" customWidth="1"/>
    <col min="12039" max="12039" width="16.7109375" style="74" customWidth="1"/>
    <col min="12040" max="12040" width="12.5703125" style="74" customWidth="1"/>
    <col min="12041" max="12279" width="11.42578125" style="74"/>
    <col min="12280" max="12280" width="3" style="74" customWidth="1"/>
    <col min="12281" max="12281" width="18.85546875" style="74" customWidth="1"/>
    <col min="12282" max="12284" width="11.42578125" style="74"/>
    <col min="12285" max="12285" width="15.42578125" style="74" customWidth="1"/>
    <col min="12286" max="12286" width="16.7109375" style="74" customWidth="1"/>
    <col min="12287" max="12287" width="4.42578125" style="74" customWidth="1"/>
    <col min="12288" max="12288" width="15" style="74" customWidth="1"/>
    <col min="12289" max="12289" width="2.42578125" style="74" customWidth="1"/>
    <col min="12290" max="12290" width="13.5703125" style="74" bestFit="1" customWidth="1"/>
    <col min="12291" max="12291" width="11.42578125" style="74"/>
    <col min="12292" max="12292" width="18" style="74" customWidth="1"/>
    <col min="12293" max="12293" width="13.85546875" style="74" customWidth="1"/>
    <col min="12294" max="12294" width="15.5703125" style="74" customWidth="1"/>
    <col min="12295" max="12295" width="16.7109375" style="74" customWidth="1"/>
    <col min="12296" max="12296" width="12.5703125" style="74" customWidth="1"/>
    <col min="12297" max="12535" width="11.42578125" style="74"/>
    <col min="12536" max="12536" width="3" style="74" customWidth="1"/>
    <col min="12537" max="12537" width="18.85546875" style="74" customWidth="1"/>
    <col min="12538" max="12540" width="11.42578125" style="74"/>
    <col min="12541" max="12541" width="15.42578125" style="74" customWidth="1"/>
    <col min="12542" max="12542" width="16.7109375" style="74" customWidth="1"/>
    <col min="12543" max="12543" width="4.42578125" style="74" customWidth="1"/>
    <col min="12544" max="12544" width="15" style="74" customWidth="1"/>
    <col min="12545" max="12545" width="2.42578125" style="74" customWidth="1"/>
    <col min="12546" max="12546" width="13.5703125" style="74" bestFit="1" customWidth="1"/>
    <col min="12547" max="12547" width="11.42578125" style="74"/>
    <col min="12548" max="12548" width="18" style="74" customWidth="1"/>
    <col min="12549" max="12549" width="13.85546875" style="74" customWidth="1"/>
    <col min="12550" max="12550" width="15.5703125" style="74" customWidth="1"/>
    <col min="12551" max="12551" width="16.7109375" style="74" customWidth="1"/>
    <col min="12552" max="12552" width="12.5703125" style="74" customWidth="1"/>
    <col min="12553" max="12791" width="11.42578125" style="74"/>
    <col min="12792" max="12792" width="3" style="74" customWidth="1"/>
    <col min="12793" max="12793" width="18.85546875" style="74" customWidth="1"/>
    <col min="12794" max="12796" width="11.42578125" style="74"/>
    <col min="12797" max="12797" width="15.42578125" style="74" customWidth="1"/>
    <col min="12798" max="12798" width="16.7109375" style="74" customWidth="1"/>
    <col min="12799" max="12799" width="4.42578125" style="74" customWidth="1"/>
    <col min="12800" max="12800" width="15" style="74" customWidth="1"/>
    <col min="12801" max="12801" width="2.42578125" style="74" customWidth="1"/>
    <col min="12802" max="12802" width="13.5703125" style="74" bestFit="1" customWidth="1"/>
    <col min="12803" max="12803" width="11.42578125" style="74"/>
    <col min="12804" max="12804" width="18" style="74" customWidth="1"/>
    <col min="12805" max="12805" width="13.85546875" style="74" customWidth="1"/>
    <col min="12806" max="12806" width="15.5703125" style="74" customWidth="1"/>
    <col min="12807" max="12807" width="16.7109375" style="74" customWidth="1"/>
    <col min="12808" max="12808" width="12.5703125" style="74" customWidth="1"/>
    <col min="12809" max="13047" width="11.42578125" style="74"/>
    <col min="13048" max="13048" width="3" style="74" customWidth="1"/>
    <col min="13049" max="13049" width="18.85546875" style="74" customWidth="1"/>
    <col min="13050" max="13052" width="11.42578125" style="74"/>
    <col min="13053" max="13053" width="15.42578125" style="74" customWidth="1"/>
    <col min="13054" max="13054" width="16.7109375" style="74" customWidth="1"/>
    <col min="13055" max="13055" width="4.42578125" style="74" customWidth="1"/>
    <col min="13056" max="13056" width="15" style="74" customWidth="1"/>
    <col min="13057" max="13057" width="2.42578125" style="74" customWidth="1"/>
    <col min="13058" max="13058" width="13.5703125" style="74" bestFit="1" customWidth="1"/>
    <col min="13059" max="13059" width="11.42578125" style="74"/>
    <col min="13060" max="13060" width="18" style="74" customWidth="1"/>
    <col min="13061" max="13061" width="13.85546875" style="74" customWidth="1"/>
    <col min="13062" max="13062" width="15.5703125" style="74" customWidth="1"/>
    <col min="13063" max="13063" width="16.7109375" style="74" customWidth="1"/>
    <col min="13064" max="13064" width="12.5703125" style="74" customWidth="1"/>
    <col min="13065" max="13303" width="11.42578125" style="74"/>
    <col min="13304" max="13304" width="3" style="74" customWidth="1"/>
    <col min="13305" max="13305" width="18.85546875" style="74" customWidth="1"/>
    <col min="13306" max="13308" width="11.42578125" style="74"/>
    <col min="13309" max="13309" width="15.42578125" style="74" customWidth="1"/>
    <col min="13310" max="13310" width="16.7109375" style="74" customWidth="1"/>
    <col min="13311" max="13311" width="4.42578125" style="74" customWidth="1"/>
    <col min="13312" max="13312" width="15" style="74" customWidth="1"/>
    <col min="13313" max="13313" width="2.42578125" style="74" customWidth="1"/>
    <col min="13314" max="13314" width="13.5703125" style="74" bestFit="1" customWidth="1"/>
    <col min="13315" max="13315" width="11.42578125" style="74"/>
    <col min="13316" max="13316" width="18" style="74" customWidth="1"/>
    <col min="13317" max="13317" width="13.85546875" style="74" customWidth="1"/>
    <col min="13318" max="13318" width="15.5703125" style="74" customWidth="1"/>
    <col min="13319" max="13319" width="16.7109375" style="74" customWidth="1"/>
    <col min="13320" max="13320" width="12.5703125" style="74" customWidth="1"/>
    <col min="13321" max="13559" width="11.42578125" style="74"/>
    <col min="13560" max="13560" width="3" style="74" customWidth="1"/>
    <col min="13561" max="13561" width="18.85546875" style="74" customWidth="1"/>
    <col min="13562" max="13564" width="11.42578125" style="74"/>
    <col min="13565" max="13565" width="15.42578125" style="74" customWidth="1"/>
    <col min="13566" max="13566" width="16.7109375" style="74" customWidth="1"/>
    <col min="13567" max="13567" width="4.42578125" style="74" customWidth="1"/>
    <col min="13568" max="13568" width="15" style="74" customWidth="1"/>
    <col min="13569" max="13569" width="2.42578125" style="74" customWidth="1"/>
    <col min="13570" max="13570" width="13.5703125" style="74" bestFit="1" customWidth="1"/>
    <col min="13571" max="13571" width="11.42578125" style="74"/>
    <col min="13572" max="13572" width="18" style="74" customWidth="1"/>
    <col min="13573" max="13573" width="13.85546875" style="74" customWidth="1"/>
    <col min="13574" max="13574" width="15.5703125" style="74" customWidth="1"/>
    <col min="13575" max="13575" width="16.7109375" style="74" customWidth="1"/>
    <col min="13576" max="13576" width="12.5703125" style="74" customWidth="1"/>
    <col min="13577" max="13815" width="11.42578125" style="74"/>
    <col min="13816" max="13816" width="3" style="74" customWidth="1"/>
    <col min="13817" max="13817" width="18.85546875" style="74" customWidth="1"/>
    <col min="13818" max="13820" width="11.42578125" style="74"/>
    <col min="13821" max="13821" width="15.42578125" style="74" customWidth="1"/>
    <col min="13822" max="13822" width="16.7109375" style="74" customWidth="1"/>
    <col min="13823" max="13823" width="4.42578125" style="74" customWidth="1"/>
    <col min="13824" max="13824" width="15" style="74" customWidth="1"/>
    <col min="13825" max="13825" width="2.42578125" style="74" customWidth="1"/>
    <col min="13826" max="13826" width="13.5703125" style="74" bestFit="1" customWidth="1"/>
    <col min="13827" max="13827" width="11.42578125" style="74"/>
    <col min="13828" max="13828" width="18" style="74" customWidth="1"/>
    <col min="13829" max="13829" width="13.85546875" style="74" customWidth="1"/>
    <col min="13830" max="13830" width="15.5703125" style="74" customWidth="1"/>
    <col min="13831" max="13831" width="16.7109375" style="74" customWidth="1"/>
    <col min="13832" max="13832" width="12.5703125" style="74" customWidth="1"/>
    <col min="13833" max="14071" width="11.42578125" style="74"/>
    <col min="14072" max="14072" width="3" style="74" customWidth="1"/>
    <col min="14073" max="14073" width="18.85546875" style="74" customWidth="1"/>
    <col min="14074" max="14076" width="11.42578125" style="74"/>
    <col min="14077" max="14077" width="15.42578125" style="74" customWidth="1"/>
    <col min="14078" max="14078" width="16.7109375" style="74" customWidth="1"/>
    <col min="14079" max="14079" width="4.42578125" style="74" customWidth="1"/>
    <col min="14080" max="14080" width="15" style="74" customWidth="1"/>
    <col min="14081" max="14081" width="2.42578125" style="74" customWidth="1"/>
    <col min="14082" max="14082" width="13.5703125" style="74" bestFit="1" customWidth="1"/>
    <col min="14083" max="14083" width="11.42578125" style="74"/>
    <col min="14084" max="14084" width="18" style="74" customWidth="1"/>
    <col min="14085" max="14085" width="13.85546875" style="74" customWidth="1"/>
    <col min="14086" max="14086" width="15.5703125" style="74" customWidth="1"/>
    <col min="14087" max="14087" width="16.7109375" style="74" customWidth="1"/>
    <col min="14088" max="14088" width="12.5703125" style="74" customWidth="1"/>
    <col min="14089" max="14327" width="11.42578125" style="74"/>
    <col min="14328" max="14328" width="3" style="74" customWidth="1"/>
    <col min="14329" max="14329" width="18.85546875" style="74" customWidth="1"/>
    <col min="14330" max="14332" width="11.42578125" style="74"/>
    <col min="14333" max="14333" width="15.42578125" style="74" customWidth="1"/>
    <col min="14334" max="14334" width="16.7109375" style="74" customWidth="1"/>
    <col min="14335" max="14335" width="4.42578125" style="74" customWidth="1"/>
    <col min="14336" max="14336" width="15" style="74" customWidth="1"/>
    <col min="14337" max="14337" width="2.42578125" style="74" customWidth="1"/>
    <col min="14338" max="14338" width="13.5703125" style="74" bestFit="1" customWidth="1"/>
    <col min="14339" max="14339" width="11.42578125" style="74"/>
    <col min="14340" max="14340" width="18" style="74" customWidth="1"/>
    <col min="14341" max="14341" width="13.85546875" style="74" customWidth="1"/>
    <col min="14342" max="14342" width="15.5703125" style="74" customWidth="1"/>
    <col min="14343" max="14343" width="16.7109375" style="74" customWidth="1"/>
    <col min="14344" max="14344" width="12.5703125" style="74" customWidth="1"/>
    <col min="14345" max="14583" width="11.42578125" style="74"/>
    <col min="14584" max="14584" width="3" style="74" customWidth="1"/>
    <col min="14585" max="14585" width="18.85546875" style="74" customWidth="1"/>
    <col min="14586" max="14588" width="11.42578125" style="74"/>
    <col min="14589" max="14589" width="15.42578125" style="74" customWidth="1"/>
    <col min="14590" max="14590" width="16.7109375" style="74" customWidth="1"/>
    <col min="14591" max="14591" width="4.42578125" style="74" customWidth="1"/>
    <col min="14592" max="14592" width="15" style="74" customWidth="1"/>
    <col min="14593" max="14593" width="2.42578125" style="74" customWidth="1"/>
    <col min="14594" max="14594" width="13.5703125" style="74" bestFit="1" customWidth="1"/>
    <col min="14595" max="14595" width="11.42578125" style="74"/>
    <col min="14596" max="14596" width="18" style="74" customWidth="1"/>
    <col min="14597" max="14597" width="13.85546875" style="74" customWidth="1"/>
    <col min="14598" max="14598" width="15.5703125" style="74" customWidth="1"/>
    <col min="14599" max="14599" width="16.7109375" style="74" customWidth="1"/>
    <col min="14600" max="14600" width="12.5703125" style="74" customWidth="1"/>
    <col min="14601" max="14839" width="11.42578125" style="74"/>
    <col min="14840" max="14840" width="3" style="74" customWidth="1"/>
    <col min="14841" max="14841" width="18.85546875" style="74" customWidth="1"/>
    <col min="14842" max="14844" width="11.42578125" style="74"/>
    <col min="14845" max="14845" width="15.42578125" style="74" customWidth="1"/>
    <col min="14846" max="14846" width="16.7109375" style="74" customWidth="1"/>
    <col min="14847" max="14847" width="4.42578125" style="74" customWidth="1"/>
    <col min="14848" max="14848" width="15" style="74" customWidth="1"/>
    <col min="14849" max="14849" width="2.42578125" style="74" customWidth="1"/>
    <col min="14850" max="14850" width="13.5703125" style="74" bestFit="1" customWidth="1"/>
    <col min="14851" max="14851" width="11.42578125" style="74"/>
    <col min="14852" max="14852" width="18" style="74" customWidth="1"/>
    <col min="14853" max="14853" width="13.85546875" style="74" customWidth="1"/>
    <col min="14854" max="14854" width="15.5703125" style="74" customWidth="1"/>
    <col min="14855" max="14855" width="16.7109375" style="74" customWidth="1"/>
    <col min="14856" max="14856" width="12.5703125" style="74" customWidth="1"/>
    <col min="14857" max="15095" width="11.42578125" style="74"/>
    <col min="15096" max="15096" width="3" style="74" customWidth="1"/>
    <col min="15097" max="15097" width="18.85546875" style="74" customWidth="1"/>
    <col min="15098" max="15100" width="11.42578125" style="74"/>
    <col min="15101" max="15101" width="15.42578125" style="74" customWidth="1"/>
    <col min="15102" max="15102" width="16.7109375" style="74" customWidth="1"/>
    <col min="15103" max="15103" width="4.42578125" style="74" customWidth="1"/>
    <col min="15104" max="15104" width="15" style="74" customWidth="1"/>
    <col min="15105" max="15105" width="2.42578125" style="74" customWidth="1"/>
    <col min="15106" max="15106" width="13.5703125" style="74" bestFit="1" customWidth="1"/>
    <col min="15107" max="15107" width="11.42578125" style="74"/>
    <col min="15108" max="15108" width="18" style="74" customWidth="1"/>
    <col min="15109" max="15109" width="13.85546875" style="74" customWidth="1"/>
    <col min="15110" max="15110" width="15.5703125" style="74" customWidth="1"/>
    <col min="15111" max="15111" width="16.7109375" style="74" customWidth="1"/>
    <col min="15112" max="15112" width="12.5703125" style="74" customWidth="1"/>
    <col min="15113" max="15351" width="11.42578125" style="74"/>
    <col min="15352" max="15352" width="3" style="74" customWidth="1"/>
    <col min="15353" max="15353" width="18.85546875" style="74" customWidth="1"/>
    <col min="15354" max="15356" width="11.42578125" style="74"/>
    <col min="15357" max="15357" width="15.42578125" style="74" customWidth="1"/>
    <col min="15358" max="15358" width="16.7109375" style="74" customWidth="1"/>
    <col min="15359" max="15359" width="4.42578125" style="74" customWidth="1"/>
    <col min="15360" max="15360" width="15" style="74" customWidth="1"/>
    <col min="15361" max="15361" width="2.42578125" style="74" customWidth="1"/>
    <col min="15362" max="15362" width="13.5703125" style="74" bestFit="1" customWidth="1"/>
    <col min="15363" max="15363" width="11.42578125" style="74"/>
    <col min="15364" max="15364" width="18" style="74" customWidth="1"/>
    <col min="15365" max="15365" width="13.85546875" style="74" customWidth="1"/>
    <col min="15366" max="15366" width="15.5703125" style="74" customWidth="1"/>
    <col min="15367" max="15367" width="16.7109375" style="74" customWidth="1"/>
    <col min="15368" max="15368" width="12.5703125" style="74" customWidth="1"/>
    <col min="15369" max="15607" width="11.42578125" style="74"/>
    <col min="15608" max="15608" width="3" style="74" customWidth="1"/>
    <col min="15609" max="15609" width="18.85546875" style="74" customWidth="1"/>
    <col min="15610" max="15612" width="11.42578125" style="74"/>
    <col min="15613" max="15613" width="15.42578125" style="74" customWidth="1"/>
    <col min="15614" max="15614" width="16.7109375" style="74" customWidth="1"/>
    <col min="15615" max="15615" width="4.42578125" style="74" customWidth="1"/>
    <col min="15616" max="15616" width="15" style="74" customWidth="1"/>
    <col min="15617" max="15617" width="2.42578125" style="74" customWidth="1"/>
    <col min="15618" max="15618" width="13.5703125" style="74" bestFit="1" customWidth="1"/>
    <col min="15619" max="15619" width="11.42578125" style="74"/>
    <col min="15620" max="15620" width="18" style="74" customWidth="1"/>
    <col min="15621" max="15621" width="13.85546875" style="74" customWidth="1"/>
    <col min="15622" max="15622" width="15.5703125" style="74" customWidth="1"/>
    <col min="15623" max="15623" width="16.7109375" style="74" customWidth="1"/>
    <col min="15624" max="15624" width="12.5703125" style="74" customWidth="1"/>
    <col min="15625" max="15863" width="11.42578125" style="74"/>
    <col min="15864" max="15864" width="3" style="74" customWidth="1"/>
    <col min="15865" max="15865" width="18.85546875" style="74" customWidth="1"/>
    <col min="15866" max="15868" width="11.42578125" style="74"/>
    <col min="15869" max="15869" width="15.42578125" style="74" customWidth="1"/>
    <col min="15870" max="15870" width="16.7109375" style="74" customWidth="1"/>
    <col min="15871" max="15871" width="4.42578125" style="74" customWidth="1"/>
    <col min="15872" max="15872" width="15" style="74" customWidth="1"/>
    <col min="15873" max="15873" width="2.42578125" style="74" customWidth="1"/>
    <col min="15874" max="15874" width="13.5703125" style="74" bestFit="1" customWidth="1"/>
    <col min="15875" max="15875" width="11.42578125" style="74"/>
    <col min="15876" max="15876" width="18" style="74" customWidth="1"/>
    <col min="15877" max="15877" width="13.85546875" style="74" customWidth="1"/>
    <col min="15878" max="15878" width="15.5703125" style="74" customWidth="1"/>
    <col min="15879" max="15879" width="16.7109375" style="74" customWidth="1"/>
    <col min="15880" max="15880" width="12.5703125" style="74" customWidth="1"/>
    <col min="15881" max="16119" width="11.42578125" style="74"/>
    <col min="16120" max="16120" width="3" style="74" customWidth="1"/>
    <col min="16121" max="16121" width="18.85546875" style="74" customWidth="1"/>
    <col min="16122" max="16124" width="11.42578125" style="74"/>
    <col min="16125" max="16125" width="15.42578125" style="74" customWidth="1"/>
    <col min="16126" max="16126" width="16.7109375" style="74" customWidth="1"/>
    <col min="16127" max="16127" width="4.42578125" style="74" customWidth="1"/>
    <col min="16128" max="16128" width="15" style="74" customWidth="1"/>
    <col min="16129" max="16129" width="2.42578125" style="74" customWidth="1"/>
    <col min="16130" max="16130" width="13.5703125" style="74" bestFit="1" customWidth="1"/>
    <col min="16131" max="16131" width="11.42578125" style="74"/>
    <col min="16132" max="16132" width="18" style="74" customWidth="1"/>
    <col min="16133" max="16133" width="13.85546875" style="74" customWidth="1"/>
    <col min="16134" max="16134" width="15.5703125" style="74" customWidth="1"/>
    <col min="16135" max="16135" width="16.7109375" style="74" customWidth="1"/>
    <col min="16136" max="16136" width="12.5703125" style="74" customWidth="1"/>
    <col min="16137" max="16384" width="11.42578125" style="74"/>
  </cols>
  <sheetData>
    <row r="1" spans="1:10" s="138" customFormat="1" ht="16.5" x14ac:dyDescent="0.3">
      <c r="A1" s="137" t="s">
        <v>302</v>
      </c>
      <c r="D1" s="139"/>
    </row>
    <row r="2" spans="1:10" s="138" customFormat="1" ht="16.5" x14ac:dyDescent="0.3">
      <c r="A2" s="137" t="s">
        <v>318</v>
      </c>
      <c r="D2" s="139"/>
    </row>
    <row r="3" spans="1:10" s="138" customFormat="1" ht="16.5" x14ac:dyDescent="0.3">
      <c r="A3" s="137"/>
      <c r="D3" s="139"/>
    </row>
    <row r="4" spans="1:10" s="138" customFormat="1" ht="16.5" x14ac:dyDescent="0.3">
      <c r="A4" s="140" t="s">
        <v>264</v>
      </c>
      <c r="D4" s="139"/>
    </row>
    <row r="5" spans="1:10" ht="12.75" customHeight="1" x14ac:dyDescent="0.25">
      <c r="G5" s="93"/>
    </row>
    <row r="6" spans="1:10" s="119" customFormat="1" ht="16.5" customHeight="1" x14ac:dyDescent="0.2">
      <c r="A6" s="148" t="s">
        <v>265</v>
      </c>
      <c r="B6" s="149"/>
      <c r="C6" s="150"/>
      <c r="D6" s="150"/>
      <c r="E6" s="150"/>
      <c r="F6" s="150"/>
      <c r="G6" s="212">
        <v>3907</v>
      </c>
      <c r="H6" s="215"/>
    </row>
    <row r="7" spans="1:10" s="119" customFormat="1" ht="16.5" customHeight="1" x14ac:dyDescent="0.2">
      <c r="A7" s="151" t="s">
        <v>266</v>
      </c>
      <c r="B7" s="152"/>
      <c r="C7" s="153"/>
      <c r="D7" s="153"/>
      <c r="E7" s="153"/>
      <c r="F7" s="153"/>
      <c r="G7" s="210">
        <f>+G6*0.1</f>
        <v>390.70000000000005</v>
      </c>
      <c r="H7" s="215"/>
      <c r="I7" s="154" t="s">
        <v>268</v>
      </c>
      <c r="J7" s="154" t="s">
        <v>269</v>
      </c>
    </row>
    <row r="8" spans="1:10" s="119" customFormat="1" ht="16.5" customHeight="1" x14ac:dyDescent="0.2">
      <c r="A8" s="151" t="s">
        <v>267</v>
      </c>
      <c r="B8" s="152"/>
      <c r="C8" s="153"/>
      <c r="D8" s="153"/>
      <c r="E8" s="153"/>
      <c r="F8" s="153"/>
      <c r="G8" s="211">
        <f>+I8*0.1</f>
        <v>7125.0494334332197</v>
      </c>
      <c r="H8" s="215"/>
      <c r="I8" s="155">
        <f>+'FISC 2023'!B17+'FISC 2023'!B21</f>
        <v>71250.494334332194</v>
      </c>
      <c r="J8" s="155">
        <f>I8*0.1</f>
        <v>7125.0494334332197</v>
      </c>
    </row>
    <row r="9" spans="1:10" s="119" customFormat="1" ht="16.5" customHeight="1" x14ac:dyDescent="0.2">
      <c r="A9" s="156" t="s">
        <v>116</v>
      </c>
      <c r="B9" s="157"/>
      <c r="C9" s="157"/>
      <c r="D9" s="157"/>
      <c r="E9" s="157"/>
      <c r="F9" s="157"/>
      <c r="G9" s="147">
        <f>+IF(G7&gt;G8,G8,G7)</f>
        <v>390.70000000000005</v>
      </c>
      <c r="H9" s="215"/>
      <c r="I9" s="136"/>
      <c r="J9" s="216"/>
    </row>
    <row r="10" spans="1:10" x14ac:dyDescent="0.25">
      <c r="A10" s="81"/>
      <c r="B10" s="217"/>
      <c r="C10" s="217"/>
      <c r="D10" s="217"/>
      <c r="E10" s="217"/>
      <c r="F10" s="217"/>
      <c r="G10" s="18"/>
      <c r="H10" s="125"/>
    </row>
    <row r="11" spans="1:10" ht="19.5" customHeight="1" outlineLevel="1" x14ac:dyDescent="0.25">
      <c r="A11" s="81" t="s">
        <v>117</v>
      </c>
      <c r="C11" s="288"/>
      <c r="D11" s="288"/>
      <c r="F11" s="288"/>
      <c r="G11" s="289"/>
      <c r="H11" s="125"/>
    </row>
    <row r="12" spans="1:10" ht="10.5" customHeight="1" outlineLevel="1" x14ac:dyDescent="0.25">
      <c r="A12" s="81" t="s">
        <v>118</v>
      </c>
      <c r="B12" s="217"/>
      <c r="C12" s="217"/>
      <c r="D12" s="217"/>
      <c r="E12" s="217"/>
      <c r="F12" s="217"/>
      <c r="G12" s="18"/>
      <c r="H12" s="125"/>
    </row>
    <row r="13" spans="1:10" outlineLevel="1" x14ac:dyDescent="0.25">
      <c r="A13" s="81"/>
      <c r="B13" s="217"/>
      <c r="C13" s="217"/>
      <c r="D13" s="217"/>
      <c r="E13" s="217"/>
      <c r="F13" s="217"/>
      <c r="G13" s="18"/>
      <c r="H13" s="125"/>
    </row>
    <row r="14" spans="1:10" ht="15" customHeight="1" outlineLevel="1" x14ac:dyDescent="0.25">
      <c r="A14" s="458" t="s">
        <v>310</v>
      </c>
      <c r="B14" s="458"/>
      <c r="C14" s="458"/>
      <c r="D14" s="458"/>
      <c r="E14" s="458"/>
      <c r="F14" s="458"/>
      <c r="G14" s="458"/>
      <c r="H14" s="125"/>
    </row>
    <row r="15" spans="1:10" outlineLevel="1" x14ac:dyDescent="0.25">
      <c r="A15" s="458"/>
      <c r="B15" s="458"/>
      <c r="C15" s="458"/>
      <c r="D15" s="458"/>
      <c r="E15" s="458"/>
      <c r="F15" s="458"/>
      <c r="G15" s="458"/>
      <c r="H15" s="125"/>
    </row>
    <row r="16" spans="1:10" outlineLevel="1" x14ac:dyDescent="0.25">
      <c r="A16" s="458"/>
      <c r="B16" s="458"/>
      <c r="C16" s="458"/>
      <c r="D16" s="458"/>
      <c r="E16" s="458"/>
      <c r="F16" s="458"/>
      <c r="G16" s="458"/>
      <c r="H16" s="125"/>
    </row>
    <row r="17" spans="1:8" outlineLevel="1" x14ac:dyDescent="0.25">
      <c r="A17" s="458"/>
      <c r="B17" s="458"/>
      <c r="C17" s="458"/>
      <c r="D17" s="458"/>
      <c r="E17" s="458"/>
      <c r="F17" s="458"/>
      <c r="G17" s="458"/>
      <c r="H17" s="125"/>
    </row>
    <row r="18" spans="1:8" outlineLevel="1" x14ac:dyDescent="0.25">
      <c r="A18" s="458"/>
      <c r="B18" s="458"/>
      <c r="C18" s="458"/>
      <c r="D18" s="458"/>
      <c r="E18" s="458"/>
      <c r="F18" s="458"/>
      <c r="G18" s="458"/>
      <c r="H18" s="125"/>
    </row>
    <row r="19" spans="1:8" outlineLevel="1" x14ac:dyDescent="0.25">
      <c r="A19" s="458"/>
      <c r="B19" s="458"/>
      <c r="C19" s="458"/>
      <c r="D19" s="458"/>
      <c r="E19" s="458"/>
      <c r="F19" s="458"/>
      <c r="G19" s="458"/>
      <c r="H19" s="125"/>
    </row>
    <row r="20" spans="1:8" outlineLevel="1" x14ac:dyDescent="0.25">
      <c r="A20" s="458"/>
      <c r="B20" s="458"/>
      <c r="C20" s="458"/>
      <c r="D20" s="458"/>
      <c r="E20" s="458"/>
      <c r="F20" s="458"/>
      <c r="G20" s="458"/>
      <c r="H20" s="125"/>
    </row>
    <row r="21" spans="1:8" outlineLevel="1" x14ac:dyDescent="0.25">
      <c r="A21" s="458"/>
      <c r="B21" s="458"/>
      <c r="C21" s="458"/>
      <c r="D21" s="458"/>
      <c r="E21" s="458"/>
      <c r="F21" s="458"/>
      <c r="G21" s="458"/>
      <c r="H21" s="125"/>
    </row>
    <row r="22" spans="1:8" outlineLevel="1" x14ac:dyDescent="0.25">
      <c r="A22" s="458"/>
      <c r="B22" s="458"/>
      <c r="C22" s="458"/>
      <c r="D22" s="458"/>
      <c r="E22" s="458"/>
      <c r="F22" s="458"/>
      <c r="G22" s="458"/>
      <c r="H22" s="125"/>
    </row>
    <row r="23" spans="1:8" outlineLevel="1" x14ac:dyDescent="0.25">
      <c r="A23" s="458"/>
      <c r="B23" s="458"/>
      <c r="C23" s="458"/>
      <c r="D23" s="458"/>
      <c r="E23" s="458"/>
      <c r="F23" s="458"/>
      <c r="G23" s="458"/>
      <c r="H23" s="125"/>
    </row>
    <row r="24" spans="1:8" outlineLevel="1" x14ac:dyDescent="0.25">
      <c r="A24" s="458"/>
      <c r="B24" s="458"/>
      <c r="C24" s="458"/>
      <c r="D24" s="458"/>
      <c r="E24" s="458"/>
      <c r="F24" s="458"/>
      <c r="G24" s="458"/>
      <c r="H24" s="125"/>
    </row>
    <row r="25" spans="1:8" outlineLevel="1" x14ac:dyDescent="0.25">
      <c r="A25" s="458"/>
      <c r="B25" s="458"/>
      <c r="C25" s="458"/>
      <c r="D25" s="458"/>
      <c r="E25" s="458"/>
      <c r="F25" s="458"/>
      <c r="G25" s="458"/>
      <c r="H25" s="125"/>
    </row>
    <row r="26" spans="1:8" outlineLevel="1" x14ac:dyDescent="0.25">
      <c r="A26" s="81"/>
      <c r="H26" s="125"/>
    </row>
    <row r="27" spans="1:8" outlineLevel="1" x14ac:dyDescent="0.25">
      <c r="A27" s="81" t="s">
        <v>119</v>
      </c>
      <c r="H27" s="125"/>
    </row>
    <row r="28" spans="1:8" outlineLevel="1" x14ac:dyDescent="0.25">
      <c r="H28" s="125"/>
    </row>
    <row r="29" spans="1:8" x14ac:dyDescent="0.25">
      <c r="A29" s="82"/>
      <c r="H29" s="125"/>
    </row>
    <row r="30" spans="1:8" x14ac:dyDescent="0.25">
      <c r="A30" s="82"/>
    </row>
    <row r="31" spans="1:8" x14ac:dyDescent="0.25">
      <c r="A31" s="82"/>
    </row>
    <row r="32" spans="1:8" x14ac:dyDescent="0.25">
      <c r="A32" s="82"/>
    </row>
    <row r="33" spans="1:1" x14ac:dyDescent="0.25">
      <c r="A33" s="82"/>
    </row>
    <row r="34" spans="1:1" x14ac:dyDescent="0.25">
      <c r="A34" s="82"/>
    </row>
    <row r="35" spans="1:1" x14ac:dyDescent="0.25">
      <c r="A35" s="82"/>
    </row>
    <row r="36" spans="1:1" x14ac:dyDescent="0.25">
      <c r="A36" s="82"/>
    </row>
    <row r="37" spans="1:1" x14ac:dyDescent="0.25">
      <c r="A37" s="82"/>
    </row>
    <row r="38" spans="1:1" x14ac:dyDescent="0.25">
      <c r="A38" s="82"/>
    </row>
    <row r="39" spans="1:1" x14ac:dyDescent="0.25">
      <c r="A39" s="82"/>
    </row>
    <row r="40" spans="1:1" x14ac:dyDescent="0.25">
      <c r="A40" s="82"/>
    </row>
    <row r="41" spans="1:1" x14ac:dyDescent="0.25">
      <c r="A41" s="82"/>
    </row>
    <row r="42" spans="1:1" x14ac:dyDescent="0.25">
      <c r="A42" s="82"/>
    </row>
    <row r="43" spans="1:1" x14ac:dyDescent="0.25">
      <c r="A43" s="82"/>
    </row>
    <row r="44" spans="1:1" x14ac:dyDescent="0.25">
      <c r="A44" s="82"/>
    </row>
    <row r="45" spans="1:1" x14ac:dyDescent="0.25">
      <c r="A45" s="82"/>
    </row>
    <row r="46" spans="1:1" x14ac:dyDescent="0.25">
      <c r="A46" s="82"/>
    </row>
    <row r="47" spans="1:1" ht="15" customHeight="1" x14ac:dyDescent="0.25">
      <c r="A47" s="81"/>
    </row>
    <row r="48" spans="1:1" ht="15" customHeight="1" x14ac:dyDescent="0.25">
      <c r="A48" s="82"/>
    </row>
    <row r="49" spans="1:1" ht="15" customHeight="1" x14ac:dyDescent="0.25"/>
    <row r="50" spans="1:1" ht="15" customHeight="1" x14ac:dyDescent="0.25"/>
    <row r="51" spans="1:1" ht="15" customHeight="1" x14ac:dyDescent="0.25"/>
    <row r="52" spans="1:1" ht="15" customHeight="1" x14ac:dyDescent="0.25"/>
    <row r="53" spans="1:1" ht="15" customHeight="1" x14ac:dyDescent="0.25"/>
    <row r="54" spans="1:1" ht="15" customHeight="1" x14ac:dyDescent="0.25">
      <c r="A54" s="82"/>
    </row>
    <row r="55" spans="1:1" ht="15" customHeight="1" x14ac:dyDescent="0.25">
      <c r="A55" s="82"/>
    </row>
    <row r="56" spans="1:1" ht="15" customHeight="1" x14ac:dyDescent="0.25">
      <c r="A56" s="82"/>
    </row>
    <row r="57" spans="1:1" ht="15" customHeight="1" x14ac:dyDescent="0.25">
      <c r="A57" s="82"/>
    </row>
    <row r="58" spans="1:1" ht="15" customHeight="1" x14ac:dyDescent="0.25">
      <c r="A58" s="82"/>
    </row>
    <row r="59" spans="1:1" ht="15" customHeight="1" x14ac:dyDescent="0.25">
      <c r="A59" s="82"/>
    </row>
    <row r="60" spans="1:1" ht="15" customHeight="1" x14ac:dyDescent="0.25">
      <c r="A60" s="82"/>
    </row>
    <row r="61" spans="1:1" ht="15" customHeight="1" x14ac:dyDescent="0.25">
      <c r="A61" s="82"/>
    </row>
    <row r="62" spans="1:1" ht="15" customHeight="1" x14ac:dyDescent="0.25">
      <c r="A62" s="82"/>
    </row>
    <row r="63" spans="1:1" ht="15" customHeight="1" x14ac:dyDescent="0.25">
      <c r="A63" s="82"/>
    </row>
    <row r="64" spans="1:1" ht="15" customHeight="1" x14ac:dyDescent="0.25">
      <c r="A64" s="82"/>
    </row>
    <row r="65" spans="1:1" ht="15" customHeight="1" x14ac:dyDescent="0.25">
      <c r="A65" s="82"/>
    </row>
    <row r="66" spans="1:1" ht="15" customHeight="1" x14ac:dyDescent="0.25">
      <c r="A66" s="82"/>
    </row>
    <row r="67" spans="1:1" ht="15" customHeight="1" x14ac:dyDescent="0.25">
      <c r="A67" s="82"/>
    </row>
    <row r="68" spans="1:1" ht="15" customHeight="1" x14ac:dyDescent="0.25">
      <c r="A68" s="82"/>
    </row>
    <row r="69" spans="1:1" ht="15" customHeight="1" x14ac:dyDescent="0.25">
      <c r="A69" s="82"/>
    </row>
    <row r="70" spans="1:1" ht="15" customHeight="1" x14ac:dyDescent="0.25">
      <c r="A70" s="82"/>
    </row>
    <row r="71" spans="1:1" ht="15" customHeight="1" x14ac:dyDescent="0.25">
      <c r="A71" s="82"/>
    </row>
    <row r="72" spans="1:1" ht="15" customHeight="1" x14ac:dyDescent="0.25">
      <c r="A72" s="82"/>
    </row>
    <row r="73" spans="1:1" ht="15" customHeight="1" x14ac:dyDescent="0.25">
      <c r="A73" s="82"/>
    </row>
    <row r="74" spans="1:1" ht="15" customHeight="1" x14ac:dyDescent="0.25">
      <c r="A74" s="82"/>
    </row>
    <row r="75" spans="1:1" ht="15" customHeight="1" x14ac:dyDescent="0.25">
      <c r="A75" s="82"/>
    </row>
    <row r="76" spans="1:1" ht="15" customHeight="1" x14ac:dyDescent="0.25">
      <c r="A76" s="82"/>
    </row>
    <row r="77" spans="1:1" ht="15" customHeight="1" x14ac:dyDescent="0.25">
      <c r="A77" s="82"/>
    </row>
    <row r="78" spans="1:1" ht="15" customHeight="1" x14ac:dyDescent="0.25">
      <c r="A78" s="82"/>
    </row>
    <row r="79" spans="1:1" ht="15" customHeight="1" x14ac:dyDescent="0.25">
      <c r="A79" s="82"/>
    </row>
    <row r="80" spans="1:1" ht="15" customHeight="1" x14ac:dyDescent="0.25">
      <c r="A80" s="82"/>
    </row>
    <row r="81" spans="1:1" ht="15" customHeight="1" x14ac:dyDescent="0.25">
      <c r="A81" s="82"/>
    </row>
    <row r="82" spans="1:1" x14ac:dyDescent="0.25">
      <c r="A82" s="82"/>
    </row>
    <row r="83" spans="1:1" x14ac:dyDescent="0.25">
      <c r="A83" s="82"/>
    </row>
    <row r="84" spans="1:1" x14ac:dyDescent="0.25">
      <c r="A84" s="82"/>
    </row>
  </sheetData>
  <mergeCells count="1">
    <mergeCell ref="A14:G25"/>
  </mergeCells>
  <dataValidations count="1">
    <dataValidation type="list" allowBlank="1" showInputMessage="1" showErrorMessage="1" errorTitle="Opción no válida" error="Elija:  &quot;si&quot;  o &quot;no&quot; en el desplegable" sqref="WVG983052 IU65544:IU65545 SQ65544:SQ65545 ACM65544:ACM65545 AMI65544:AMI65545 AWE65544:AWE65545 BGA65544:BGA65545 BPW65544:BPW65545 BZS65544:BZS65545 CJO65544:CJO65545 CTK65544:CTK65545 DDG65544:DDG65545 DNC65544:DNC65545 DWY65544:DWY65545 EGU65544:EGU65545 EQQ65544:EQQ65545 FAM65544:FAM65545 FKI65544:FKI65545 FUE65544:FUE65545 GEA65544:GEA65545 GNW65544:GNW65545 GXS65544:GXS65545 HHO65544:HHO65545 HRK65544:HRK65545 IBG65544:IBG65545 ILC65544:ILC65545 IUY65544:IUY65545 JEU65544:JEU65545 JOQ65544:JOQ65545 JYM65544:JYM65545 KII65544:KII65545 KSE65544:KSE65545 LCA65544:LCA65545 LLW65544:LLW65545 LVS65544:LVS65545 MFO65544:MFO65545 MPK65544:MPK65545 MZG65544:MZG65545 NJC65544:NJC65545 NSY65544:NSY65545 OCU65544:OCU65545 OMQ65544:OMQ65545 OWM65544:OWM65545 PGI65544:PGI65545 PQE65544:PQE65545 QAA65544:QAA65545 QJW65544:QJW65545 QTS65544:QTS65545 RDO65544:RDO65545 RNK65544:RNK65545 RXG65544:RXG65545 SHC65544:SHC65545 SQY65544:SQY65545 TAU65544:TAU65545 TKQ65544:TKQ65545 TUM65544:TUM65545 UEI65544:UEI65545 UOE65544:UOE65545 UYA65544:UYA65545 VHW65544:VHW65545 VRS65544:VRS65545 WBO65544:WBO65545 WLK65544:WLK65545 WVG65544:WVG65545 IU131080:IU131081 SQ131080:SQ131081 ACM131080:ACM131081 AMI131080:AMI131081 AWE131080:AWE131081 BGA131080:BGA131081 BPW131080:BPW131081 BZS131080:BZS131081 CJO131080:CJO131081 CTK131080:CTK131081 DDG131080:DDG131081 DNC131080:DNC131081 DWY131080:DWY131081 EGU131080:EGU131081 EQQ131080:EQQ131081 FAM131080:FAM131081 FKI131080:FKI131081 FUE131080:FUE131081 GEA131080:GEA131081 GNW131080:GNW131081 GXS131080:GXS131081 HHO131080:HHO131081 HRK131080:HRK131081 IBG131080:IBG131081 ILC131080:ILC131081 IUY131080:IUY131081 JEU131080:JEU131081 JOQ131080:JOQ131081 JYM131080:JYM131081 KII131080:KII131081 KSE131080:KSE131081 LCA131080:LCA131081 LLW131080:LLW131081 LVS131080:LVS131081 MFO131080:MFO131081 MPK131080:MPK131081 MZG131080:MZG131081 NJC131080:NJC131081 NSY131080:NSY131081 OCU131080:OCU131081 OMQ131080:OMQ131081 OWM131080:OWM131081 PGI131080:PGI131081 PQE131080:PQE131081 QAA131080:QAA131081 QJW131080:QJW131081 QTS131080:QTS131081 RDO131080:RDO131081 RNK131080:RNK131081 RXG131080:RXG131081 SHC131080:SHC131081 SQY131080:SQY131081 TAU131080:TAU131081 TKQ131080:TKQ131081 TUM131080:TUM131081 UEI131080:UEI131081 UOE131080:UOE131081 UYA131080:UYA131081 VHW131080:VHW131081 VRS131080:VRS131081 WBO131080:WBO131081 WLK131080:WLK131081 WVG131080:WVG131081 IU196616:IU196617 SQ196616:SQ196617 ACM196616:ACM196617 AMI196616:AMI196617 AWE196616:AWE196617 BGA196616:BGA196617 BPW196616:BPW196617 BZS196616:BZS196617 CJO196616:CJO196617 CTK196616:CTK196617 DDG196616:DDG196617 DNC196616:DNC196617 DWY196616:DWY196617 EGU196616:EGU196617 EQQ196616:EQQ196617 FAM196616:FAM196617 FKI196616:FKI196617 FUE196616:FUE196617 GEA196616:GEA196617 GNW196616:GNW196617 GXS196616:GXS196617 HHO196616:HHO196617 HRK196616:HRK196617 IBG196616:IBG196617 ILC196616:ILC196617 IUY196616:IUY196617 JEU196616:JEU196617 JOQ196616:JOQ196617 JYM196616:JYM196617 KII196616:KII196617 KSE196616:KSE196617 LCA196616:LCA196617 LLW196616:LLW196617 LVS196616:LVS196617 MFO196616:MFO196617 MPK196616:MPK196617 MZG196616:MZG196617 NJC196616:NJC196617 NSY196616:NSY196617 OCU196616:OCU196617 OMQ196616:OMQ196617 OWM196616:OWM196617 PGI196616:PGI196617 PQE196616:PQE196617 QAA196616:QAA196617 QJW196616:QJW196617 QTS196616:QTS196617 RDO196616:RDO196617 RNK196616:RNK196617 RXG196616:RXG196617 SHC196616:SHC196617 SQY196616:SQY196617 TAU196616:TAU196617 TKQ196616:TKQ196617 TUM196616:TUM196617 UEI196616:UEI196617 UOE196616:UOE196617 UYA196616:UYA196617 VHW196616:VHW196617 VRS196616:VRS196617 WBO196616:WBO196617 WLK196616:WLK196617 WVG196616:WVG196617 IU262152:IU262153 SQ262152:SQ262153 ACM262152:ACM262153 AMI262152:AMI262153 AWE262152:AWE262153 BGA262152:BGA262153 BPW262152:BPW262153 BZS262152:BZS262153 CJO262152:CJO262153 CTK262152:CTK262153 DDG262152:DDG262153 DNC262152:DNC262153 DWY262152:DWY262153 EGU262152:EGU262153 EQQ262152:EQQ262153 FAM262152:FAM262153 FKI262152:FKI262153 FUE262152:FUE262153 GEA262152:GEA262153 GNW262152:GNW262153 GXS262152:GXS262153 HHO262152:HHO262153 HRK262152:HRK262153 IBG262152:IBG262153 ILC262152:ILC262153 IUY262152:IUY262153 JEU262152:JEU262153 JOQ262152:JOQ262153 JYM262152:JYM262153 KII262152:KII262153 KSE262152:KSE262153 LCA262152:LCA262153 LLW262152:LLW262153 LVS262152:LVS262153 MFO262152:MFO262153 MPK262152:MPK262153 MZG262152:MZG262153 NJC262152:NJC262153 NSY262152:NSY262153 OCU262152:OCU262153 OMQ262152:OMQ262153 OWM262152:OWM262153 PGI262152:PGI262153 PQE262152:PQE262153 QAA262152:QAA262153 QJW262152:QJW262153 QTS262152:QTS262153 RDO262152:RDO262153 RNK262152:RNK262153 RXG262152:RXG262153 SHC262152:SHC262153 SQY262152:SQY262153 TAU262152:TAU262153 TKQ262152:TKQ262153 TUM262152:TUM262153 UEI262152:UEI262153 UOE262152:UOE262153 UYA262152:UYA262153 VHW262152:VHW262153 VRS262152:VRS262153 WBO262152:WBO262153 WLK262152:WLK262153 WVG262152:WVG262153 IU327688:IU327689 SQ327688:SQ327689 ACM327688:ACM327689 AMI327688:AMI327689 AWE327688:AWE327689 BGA327688:BGA327689 BPW327688:BPW327689 BZS327688:BZS327689 CJO327688:CJO327689 CTK327688:CTK327689 DDG327688:DDG327689 DNC327688:DNC327689 DWY327688:DWY327689 EGU327688:EGU327689 EQQ327688:EQQ327689 FAM327688:FAM327689 FKI327688:FKI327689 FUE327688:FUE327689 GEA327688:GEA327689 GNW327688:GNW327689 GXS327688:GXS327689 HHO327688:HHO327689 HRK327688:HRK327689 IBG327688:IBG327689 ILC327688:ILC327689 IUY327688:IUY327689 JEU327688:JEU327689 JOQ327688:JOQ327689 JYM327688:JYM327689 KII327688:KII327689 KSE327688:KSE327689 LCA327688:LCA327689 LLW327688:LLW327689 LVS327688:LVS327689 MFO327688:MFO327689 MPK327688:MPK327689 MZG327688:MZG327689 NJC327688:NJC327689 NSY327688:NSY327689 OCU327688:OCU327689 OMQ327688:OMQ327689 OWM327688:OWM327689 PGI327688:PGI327689 PQE327688:PQE327689 QAA327688:QAA327689 QJW327688:QJW327689 QTS327688:QTS327689 RDO327688:RDO327689 RNK327688:RNK327689 RXG327688:RXG327689 SHC327688:SHC327689 SQY327688:SQY327689 TAU327688:TAU327689 TKQ327688:TKQ327689 TUM327688:TUM327689 UEI327688:UEI327689 UOE327688:UOE327689 UYA327688:UYA327689 VHW327688:VHW327689 VRS327688:VRS327689 WBO327688:WBO327689 WLK327688:WLK327689 WVG327688:WVG327689 IU393224:IU393225 SQ393224:SQ393225 ACM393224:ACM393225 AMI393224:AMI393225 AWE393224:AWE393225 BGA393224:BGA393225 BPW393224:BPW393225 BZS393224:BZS393225 CJO393224:CJO393225 CTK393224:CTK393225 DDG393224:DDG393225 DNC393224:DNC393225 DWY393224:DWY393225 EGU393224:EGU393225 EQQ393224:EQQ393225 FAM393224:FAM393225 FKI393224:FKI393225 FUE393224:FUE393225 GEA393224:GEA393225 GNW393224:GNW393225 GXS393224:GXS393225 HHO393224:HHO393225 HRK393224:HRK393225 IBG393224:IBG393225 ILC393224:ILC393225 IUY393224:IUY393225 JEU393224:JEU393225 JOQ393224:JOQ393225 JYM393224:JYM393225 KII393224:KII393225 KSE393224:KSE393225 LCA393224:LCA393225 LLW393224:LLW393225 LVS393224:LVS393225 MFO393224:MFO393225 MPK393224:MPK393225 MZG393224:MZG393225 NJC393224:NJC393225 NSY393224:NSY393225 OCU393224:OCU393225 OMQ393224:OMQ393225 OWM393224:OWM393225 PGI393224:PGI393225 PQE393224:PQE393225 QAA393224:QAA393225 QJW393224:QJW393225 QTS393224:QTS393225 RDO393224:RDO393225 RNK393224:RNK393225 RXG393224:RXG393225 SHC393224:SHC393225 SQY393224:SQY393225 TAU393224:TAU393225 TKQ393224:TKQ393225 TUM393224:TUM393225 UEI393224:UEI393225 UOE393224:UOE393225 UYA393224:UYA393225 VHW393224:VHW393225 VRS393224:VRS393225 WBO393224:WBO393225 WLK393224:WLK393225 WVG393224:WVG393225 IU458760:IU458761 SQ458760:SQ458761 ACM458760:ACM458761 AMI458760:AMI458761 AWE458760:AWE458761 BGA458760:BGA458761 BPW458760:BPW458761 BZS458760:BZS458761 CJO458760:CJO458761 CTK458760:CTK458761 DDG458760:DDG458761 DNC458760:DNC458761 DWY458760:DWY458761 EGU458760:EGU458761 EQQ458760:EQQ458761 FAM458760:FAM458761 FKI458760:FKI458761 FUE458760:FUE458761 GEA458760:GEA458761 GNW458760:GNW458761 GXS458760:GXS458761 HHO458760:HHO458761 HRK458760:HRK458761 IBG458760:IBG458761 ILC458760:ILC458761 IUY458760:IUY458761 JEU458760:JEU458761 JOQ458760:JOQ458761 JYM458760:JYM458761 KII458760:KII458761 KSE458760:KSE458761 LCA458760:LCA458761 LLW458760:LLW458761 LVS458760:LVS458761 MFO458760:MFO458761 MPK458760:MPK458761 MZG458760:MZG458761 NJC458760:NJC458761 NSY458760:NSY458761 OCU458760:OCU458761 OMQ458760:OMQ458761 OWM458760:OWM458761 PGI458760:PGI458761 PQE458760:PQE458761 QAA458760:QAA458761 QJW458760:QJW458761 QTS458760:QTS458761 RDO458760:RDO458761 RNK458760:RNK458761 RXG458760:RXG458761 SHC458760:SHC458761 SQY458760:SQY458761 TAU458760:TAU458761 TKQ458760:TKQ458761 TUM458760:TUM458761 UEI458760:UEI458761 UOE458760:UOE458761 UYA458760:UYA458761 VHW458760:VHW458761 VRS458760:VRS458761 WBO458760:WBO458761 WLK458760:WLK458761 WVG458760:WVG458761 IU524296:IU524297 SQ524296:SQ524297 ACM524296:ACM524297 AMI524296:AMI524297 AWE524296:AWE524297 BGA524296:BGA524297 BPW524296:BPW524297 BZS524296:BZS524297 CJO524296:CJO524297 CTK524296:CTK524297 DDG524296:DDG524297 DNC524296:DNC524297 DWY524296:DWY524297 EGU524296:EGU524297 EQQ524296:EQQ524297 FAM524296:FAM524297 FKI524296:FKI524297 FUE524296:FUE524297 GEA524296:GEA524297 GNW524296:GNW524297 GXS524296:GXS524297 HHO524296:HHO524297 HRK524296:HRK524297 IBG524296:IBG524297 ILC524296:ILC524297 IUY524296:IUY524297 JEU524296:JEU524297 JOQ524296:JOQ524297 JYM524296:JYM524297 KII524296:KII524297 KSE524296:KSE524297 LCA524296:LCA524297 LLW524296:LLW524297 LVS524296:LVS524297 MFO524296:MFO524297 MPK524296:MPK524297 MZG524296:MZG524297 NJC524296:NJC524297 NSY524296:NSY524297 OCU524296:OCU524297 OMQ524296:OMQ524297 OWM524296:OWM524297 PGI524296:PGI524297 PQE524296:PQE524297 QAA524296:QAA524297 QJW524296:QJW524297 QTS524296:QTS524297 RDO524296:RDO524297 RNK524296:RNK524297 RXG524296:RXG524297 SHC524296:SHC524297 SQY524296:SQY524297 TAU524296:TAU524297 TKQ524296:TKQ524297 TUM524296:TUM524297 UEI524296:UEI524297 UOE524296:UOE524297 UYA524296:UYA524297 VHW524296:VHW524297 VRS524296:VRS524297 WBO524296:WBO524297 WLK524296:WLK524297 WVG524296:WVG524297 IU589832:IU589833 SQ589832:SQ589833 ACM589832:ACM589833 AMI589832:AMI589833 AWE589832:AWE589833 BGA589832:BGA589833 BPW589832:BPW589833 BZS589832:BZS589833 CJO589832:CJO589833 CTK589832:CTK589833 DDG589832:DDG589833 DNC589832:DNC589833 DWY589832:DWY589833 EGU589832:EGU589833 EQQ589832:EQQ589833 FAM589832:FAM589833 FKI589832:FKI589833 FUE589832:FUE589833 GEA589832:GEA589833 GNW589832:GNW589833 GXS589832:GXS589833 HHO589832:HHO589833 HRK589832:HRK589833 IBG589832:IBG589833 ILC589832:ILC589833 IUY589832:IUY589833 JEU589832:JEU589833 JOQ589832:JOQ589833 JYM589832:JYM589833 KII589832:KII589833 KSE589832:KSE589833 LCA589832:LCA589833 LLW589832:LLW589833 LVS589832:LVS589833 MFO589832:MFO589833 MPK589832:MPK589833 MZG589832:MZG589833 NJC589832:NJC589833 NSY589832:NSY589833 OCU589832:OCU589833 OMQ589832:OMQ589833 OWM589832:OWM589833 PGI589832:PGI589833 PQE589832:PQE589833 QAA589832:QAA589833 QJW589832:QJW589833 QTS589832:QTS589833 RDO589832:RDO589833 RNK589832:RNK589833 RXG589832:RXG589833 SHC589832:SHC589833 SQY589832:SQY589833 TAU589832:TAU589833 TKQ589832:TKQ589833 TUM589832:TUM589833 UEI589832:UEI589833 UOE589832:UOE589833 UYA589832:UYA589833 VHW589832:VHW589833 VRS589832:VRS589833 WBO589832:WBO589833 WLK589832:WLK589833 WVG589832:WVG589833 IU655368:IU655369 SQ655368:SQ655369 ACM655368:ACM655369 AMI655368:AMI655369 AWE655368:AWE655369 BGA655368:BGA655369 BPW655368:BPW655369 BZS655368:BZS655369 CJO655368:CJO655369 CTK655368:CTK655369 DDG655368:DDG655369 DNC655368:DNC655369 DWY655368:DWY655369 EGU655368:EGU655369 EQQ655368:EQQ655369 FAM655368:FAM655369 FKI655368:FKI655369 FUE655368:FUE655369 GEA655368:GEA655369 GNW655368:GNW655369 GXS655368:GXS655369 HHO655368:HHO655369 HRK655368:HRK655369 IBG655368:IBG655369 ILC655368:ILC655369 IUY655368:IUY655369 JEU655368:JEU655369 JOQ655368:JOQ655369 JYM655368:JYM655369 KII655368:KII655369 KSE655368:KSE655369 LCA655368:LCA655369 LLW655368:LLW655369 LVS655368:LVS655369 MFO655368:MFO655369 MPK655368:MPK655369 MZG655368:MZG655369 NJC655368:NJC655369 NSY655368:NSY655369 OCU655368:OCU655369 OMQ655368:OMQ655369 OWM655368:OWM655369 PGI655368:PGI655369 PQE655368:PQE655369 QAA655368:QAA655369 QJW655368:QJW655369 QTS655368:QTS655369 RDO655368:RDO655369 RNK655368:RNK655369 RXG655368:RXG655369 SHC655368:SHC655369 SQY655368:SQY655369 TAU655368:TAU655369 TKQ655368:TKQ655369 TUM655368:TUM655369 UEI655368:UEI655369 UOE655368:UOE655369 UYA655368:UYA655369 VHW655368:VHW655369 VRS655368:VRS655369 WBO655368:WBO655369 WLK655368:WLK655369 WVG655368:WVG655369 IU720904:IU720905 SQ720904:SQ720905 ACM720904:ACM720905 AMI720904:AMI720905 AWE720904:AWE720905 BGA720904:BGA720905 BPW720904:BPW720905 BZS720904:BZS720905 CJO720904:CJO720905 CTK720904:CTK720905 DDG720904:DDG720905 DNC720904:DNC720905 DWY720904:DWY720905 EGU720904:EGU720905 EQQ720904:EQQ720905 FAM720904:FAM720905 FKI720904:FKI720905 FUE720904:FUE720905 GEA720904:GEA720905 GNW720904:GNW720905 GXS720904:GXS720905 HHO720904:HHO720905 HRK720904:HRK720905 IBG720904:IBG720905 ILC720904:ILC720905 IUY720904:IUY720905 JEU720904:JEU720905 JOQ720904:JOQ720905 JYM720904:JYM720905 KII720904:KII720905 KSE720904:KSE720905 LCA720904:LCA720905 LLW720904:LLW720905 LVS720904:LVS720905 MFO720904:MFO720905 MPK720904:MPK720905 MZG720904:MZG720905 NJC720904:NJC720905 NSY720904:NSY720905 OCU720904:OCU720905 OMQ720904:OMQ720905 OWM720904:OWM720905 PGI720904:PGI720905 PQE720904:PQE720905 QAA720904:QAA720905 QJW720904:QJW720905 QTS720904:QTS720905 RDO720904:RDO720905 RNK720904:RNK720905 RXG720904:RXG720905 SHC720904:SHC720905 SQY720904:SQY720905 TAU720904:TAU720905 TKQ720904:TKQ720905 TUM720904:TUM720905 UEI720904:UEI720905 UOE720904:UOE720905 UYA720904:UYA720905 VHW720904:VHW720905 VRS720904:VRS720905 WBO720904:WBO720905 WLK720904:WLK720905 WVG720904:WVG720905 IU786440:IU786441 SQ786440:SQ786441 ACM786440:ACM786441 AMI786440:AMI786441 AWE786440:AWE786441 BGA786440:BGA786441 BPW786440:BPW786441 BZS786440:BZS786441 CJO786440:CJO786441 CTK786440:CTK786441 DDG786440:DDG786441 DNC786440:DNC786441 DWY786440:DWY786441 EGU786440:EGU786441 EQQ786440:EQQ786441 FAM786440:FAM786441 FKI786440:FKI786441 FUE786440:FUE786441 GEA786440:GEA786441 GNW786440:GNW786441 GXS786440:GXS786441 HHO786440:HHO786441 HRK786440:HRK786441 IBG786440:IBG786441 ILC786440:ILC786441 IUY786440:IUY786441 JEU786440:JEU786441 JOQ786440:JOQ786441 JYM786440:JYM786441 KII786440:KII786441 KSE786440:KSE786441 LCA786440:LCA786441 LLW786440:LLW786441 LVS786440:LVS786441 MFO786440:MFO786441 MPK786440:MPK786441 MZG786440:MZG786441 NJC786440:NJC786441 NSY786440:NSY786441 OCU786440:OCU786441 OMQ786440:OMQ786441 OWM786440:OWM786441 PGI786440:PGI786441 PQE786440:PQE786441 QAA786440:QAA786441 QJW786440:QJW786441 QTS786440:QTS786441 RDO786440:RDO786441 RNK786440:RNK786441 RXG786440:RXG786441 SHC786440:SHC786441 SQY786440:SQY786441 TAU786440:TAU786441 TKQ786440:TKQ786441 TUM786440:TUM786441 UEI786440:UEI786441 UOE786440:UOE786441 UYA786440:UYA786441 VHW786440:VHW786441 VRS786440:VRS786441 WBO786440:WBO786441 WLK786440:WLK786441 WVG786440:WVG786441 IU851976:IU851977 SQ851976:SQ851977 ACM851976:ACM851977 AMI851976:AMI851977 AWE851976:AWE851977 BGA851976:BGA851977 BPW851976:BPW851977 BZS851976:BZS851977 CJO851976:CJO851977 CTK851976:CTK851977 DDG851976:DDG851977 DNC851976:DNC851977 DWY851976:DWY851977 EGU851976:EGU851977 EQQ851976:EQQ851977 FAM851976:FAM851977 FKI851976:FKI851977 FUE851976:FUE851977 GEA851976:GEA851977 GNW851976:GNW851977 GXS851976:GXS851977 HHO851976:HHO851977 HRK851976:HRK851977 IBG851976:IBG851977 ILC851976:ILC851977 IUY851976:IUY851977 JEU851976:JEU851977 JOQ851976:JOQ851977 JYM851976:JYM851977 KII851976:KII851977 KSE851976:KSE851977 LCA851976:LCA851977 LLW851976:LLW851977 LVS851976:LVS851977 MFO851976:MFO851977 MPK851976:MPK851977 MZG851976:MZG851977 NJC851976:NJC851977 NSY851976:NSY851977 OCU851976:OCU851977 OMQ851976:OMQ851977 OWM851976:OWM851977 PGI851976:PGI851977 PQE851976:PQE851977 QAA851976:QAA851977 QJW851976:QJW851977 QTS851976:QTS851977 RDO851976:RDO851977 RNK851976:RNK851977 RXG851976:RXG851977 SHC851976:SHC851977 SQY851976:SQY851977 TAU851976:TAU851977 TKQ851976:TKQ851977 TUM851976:TUM851977 UEI851976:UEI851977 UOE851976:UOE851977 UYA851976:UYA851977 VHW851976:VHW851977 VRS851976:VRS851977 WBO851976:WBO851977 WLK851976:WLK851977 WVG851976:WVG851977 IU917512:IU917513 SQ917512:SQ917513 ACM917512:ACM917513 AMI917512:AMI917513 AWE917512:AWE917513 BGA917512:BGA917513 BPW917512:BPW917513 BZS917512:BZS917513 CJO917512:CJO917513 CTK917512:CTK917513 DDG917512:DDG917513 DNC917512:DNC917513 DWY917512:DWY917513 EGU917512:EGU917513 EQQ917512:EQQ917513 FAM917512:FAM917513 FKI917512:FKI917513 FUE917512:FUE917513 GEA917512:GEA917513 GNW917512:GNW917513 GXS917512:GXS917513 HHO917512:HHO917513 HRK917512:HRK917513 IBG917512:IBG917513 ILC917512:ILC917513 IUY917512:IUY917513 JEU917512:JEU917513 JOQ917512:JOQ917513 JYM917512:JYM917513 KII917512:KII917513 KSE917512:KSE917513 LCA917512:LCA917513 LLW917512:LLW917513 LVS917512:LVS917513 MFO917512:MFO917513 MPK917512:MPK917513 MZG917512:MZG917513 NJC917512:NJC917513 NSY917512:NSY917513 OCU917512:OCU917513 OMQ917512:OMQ917513 OWM917512:OWM917513 PGI917512:PGI917513 PQE917512:PQE917513 QAA917512:QAA917513 QJW917512:QJW917513 QTS917512:QTS917513 RDO917512:RDO917513 RNK917512:RNK917513 RXG917512:RXG917513 SHC917512:SHC917513 SQY917512:SQY917513 TAU917512:TAU917513 TKQ917512:TKQ917513 TUM917512:TUM917513 UEI917512:UEI917513 UOE917512:UOE917513 UYA917512:UYA917513 VHW917512:VHW917513 VRS917512:VRS917513 WBO917512:WBO917513 WLK917512:WLK917513 WVG917512:WVG917513 IU983048:IU983049 SQ983048:SQ983049 ACM983048:ACM983049 AMI983048:AMI983049 AWE983048:AWE983049 BGA983048:BGA983049 BPW983048:BPW983049 BZS983048:BZS983049 CJO983048:CJO983049 CTK983048:CTK983049 DDG983048:DDG983049 DNC983048:DNC983049 DWY983048:DWY983049 EGU983048:EGU983049 EQQ983048:EQQ983049 FAM983048:FAM983049 FKI983048:FKI983049 FUE983048:FUE983049 GEA983048:GEA983049 GNW983048:GNW983049 GXS983048:GXS983049 HHO983048:HHO983049 HRK983048:HRK983049 IBG983048:IBG983049 ILC983048:ILC983049 IUY983048:IUY983049 JEU983048:JEU983049 JOQ983048:JOQ983049 JYM983048:JYM983049 KII983048:KII983049 KSE983048:KSE983049 LCA983048:LCA983049 LLW983048:LLW983049 LVS983048:LVS983049 MFO983048:MFO983049 MPK983048:MPK983049 MZG983048:MZG983049 NJC983048:NJC983049 NSY983048:NSY983049 OCU983048:OCU983049 OMQ983048:OMQ983049 OWM983048:OWM983049 PGI983048:PGI983049 PQE983048:PQE983049 QAA983048:QAA983049 QJW983048:QJW983049 QTS983048:QTS983049 RDO983048:RDO983049 RNK983048:RNK983049 RXG983048:RXG983049 SHC983048:SHC983049 SQY983048:SQY983049 TAU983048:TAU983049 TKQ983048:TKQ983049 TUM983048:TUM983049 UEI983048:UEI983049 UOE983048:UOE983049 UYA983048:UYA983049 VHW983048:VHW983049 VRS983048:VRS983049 WBO983048:WBO983049 WLK983048:WLK983049 WVG983048:WVG983049 IU65548 SQ65548 ACM65548 AMI65548 AWE65548 BGA65548 BPW65548 BZS65548 CJO65548 CTK65548 DDG65548 DNC65548 DWY65548 EGU65548 EQQ65548 FAM65548 FKI65548 FUE65548 GEA65548 GNW65548 GXS65548 HHO65548 HRK65548 IBG65548 ILC65548 IUY65548 JEU65548 JOQ65548 JYM65548 KII65548 KSE65548 LCA65548 LLW65548 LVS65548 MFO65548 MPK65548 MZG65548 NJC65548 NSY65548 OCU65548 OMQ65548 OWM65548 PGI65548 PQE65548 QAA65548 QJW65548 QTS65548 RDO65548 RNK65548 RXG65548 SHC65548 SQY65548 TAU65548 TKQ65548 TUM65548 UEI65548 UOE65548 UYA65548 VHW65548 VRS65548 WBO65548 WLK65548 WVG65548 IU131084 SQ131084 ACM131084 AMI131084 AWE131084 BGA131084 BPW131084 BZS131084 CJO131084 CTK131084 DDG131084 DNC131084 DWY131084 EGU131084 EQQ131084 FAM131084 FKI131084 FUE131084 GEA131084 GNW131084 GXS131084 HHO131084 HRK131084 IBG131084 ILC131084 IUY131084 JEU131084 JOQ131084 JYM131084 KII131084 KSE131084 LCA131084 LLW131084 LVS131084 MFO131084 MPK131084 MZG131084 NJC131084 NSY131084 OCU131084 OMQ131084 OWM131084 PGI131084 PQE131084 QAA131084 QJW131084 QTS131084 RDO131084 RNK131084 RXG131084 SHC131084 SQY131084 TAU131084 TKQ131084 TUM131084 UEI131084 UOE131084 UYA131084 VHW131084 VRS131084 WBO131084 WLK131084 WVG131084 IU196620 SQ196620 ACM196620 AMI196620 AWE196620 BGA196620 BPW196620 BZS196620 CJO196620 CTK196620 DDG196620 DNC196620 DWY196620 EGU196620 EQQ196620 FAM196620 FKI196620 FUE196620 GEA196620 GNW196620 GXS196620 HHO196620 HRK196620 IBG196620 ILC196620 IUY196620 JEU196620 JOQ196620 JYM196620 KII196620 KSE196620 LCA196620 LLW196620 LVS196620 MFO196620 MPK196620 MZG196620 NJC196620 NSY196620 OCU196620 OMQ196620 OWM196620 PGI196620 PQE196620 QAA196620 QJW196620 QTS196620 RDO196620 RNK196620 RXG196620 SHC196620 SQY196620 TAU196620 TKQ196620 TUM196620 UEI196620 UOE196620 UYA196620 VHW196620 VRS196620 WBO196620 WLK196620 WVG196620 IU262156 SQ262156 ACM262156 AMI262156 AWE262156 BGA262156 BPW262156 BZS262156 CJO262156 CTK262156 DDG262156 DNC262156 DWY262156 EGU262156 EQQ262156 FAM262156 FKI262156 FUE262156 GEA262156 GNW262156 GXS262156 HHO262156 HRK262156 IBG262156 ILC262156 IUY262156 JEU262156 JOQ262156 JYM262156 KII262156 KSE262156 LCA262156 LLW262156 LVS262156 MFO262156 MPK262156 MZG262156 NJC262156 NSY262156 OCU262156 OMQ262156 OWM262156 PGI262156 PQE262156 QAA262156 QJW262156 QTS262156 RDO262156 RNK262156 RXG262156 SHC262156 SQY262156 TAU262156 TKQ262156 TUM262156 UEI262156 UOE262156 UYA262156 VHW262156 VRS262156 WBO262156 WLK262156 WVG262156 IU327692 SQ327692 ACM327692 AMI327692 AWE327692 BGA327692 BPW327692 BZS327692 CJO327692 CTK327692 DDG327692 DNC327692 DWY327692 EGU327692 EQQ327692 FAM327692 FKI327692 FUE327692 GEA327692 GNW327692 GXS327692 HHO327692 HRK327692 IBG327692 ILC327692 IUY327692 JEU327692 JOQ327692 JYM327692 KII327692 KSE327692 LCA327692 LLW327692 LVS327692 MFO327692 MPK327692 MZG327692 NJC327692 NSY327692 OCU327692 OMQ327692 OWM327692 PGI327692 PQE327692 QAA327692 QJW327692 QTS327692 RDO327692 RNK327692 RXG327692 SHC327692 SQY327692 TAU327692 TKQ327692 TUM327692 UEI327692 UOE327692 UYA327692 VHW327692 VRS327692 WBO327692 WLK327692 WVG327692 IU393228 SQ393228 ACM393228 AMI393228 AWE393228 BGA393228 BPW393228 BZS393228 CJO393228 CTK393228 DDG393228 DNC393228 DWY393228 EGU393228 EQQ393228 FAM393228 FKI393228 FUE393228 GEA393228 GNW393228 GXS393228 HHO393228 HRK393228 IBG393228 ILC393228 IUY393228 JEU393228 JOQ393228 JYM393228 KII393228 KSE393228 LCA393228 LLW393228 LVS393228 MFO393228 MPK393228 MZG393228 NJC393228 NSY393228 OCU393228 OMQ393228 OWM393228 PGI393228 PQE393228 QAA393228 QJW393228 QTS393228 RDO393228 RNK393228 RXG393228 SHC393228 SQY393228 TAU393228 TKQ393228 TUM393228 UEI393228 UOE393228 UYA393228 VHW393228 VRS393228 WBO393228 WLK393228 WVG393228 IU458764 SQ458764 ACM458764 AMI458764 AWE458764 BGA458764 BPW458764 BZS458764 CJO458764 CTK458764 DDG458764 DNC458764 DWY458764 EGU458764 EQQ458764 FAM458764 FKI458764 FUE458764 GEA458764 GNW458764 GXS458764 HHO458764 HRK458764 IBG458764 ILC458764 IUY458764 JEU458764 JOQ458764 JYM458764 KII458764 KSE458764 LCA458764 LLW458764 LVS458764 MFO458764 MPK458764 MZG458764 NJC458764 NSY458764 OCU458764 OMQ458764 OWM458764 PGI458764 PQE458764 QAA458764 QJW458764 QTS458764 RDO458764 RNK458764 RXG458764 SHC458764 SQY458764 TAU458764 TKQ458764 TUM458764 UEI458764 UOE458764 UYA458764 VHW458764 VRS458764 WBO458764 WLK458764 WVG458764 IU524300 SQ524300 ACM524300 AMI524300 AWE524300 BGA524300 BPW524300 BZS524300 CJO524300 CTK524300 DDG524300 DNC524300 DWY524300 EGU524300 EQQ524300 FAM524300 FKI524300 FUE524300 GEA524300 GNW524300 GXS524300 HHO524300 HRK524300 IBG524300 ILC524300 IUY524300 JEU524300 JOQ524300 JYM524300 KII524300 KSE524300 LCA524300 LLW524300 LVS524300 MFO524300 MPK524300 MZG524300 NJC524300 NSY524300 OCU524300 OMQ524300 OWM524300 PGI524300 PQE524300 QAA524300 QJW524300 QTS524300 RDO524300 RNK524300 RXG524300 SHC524300 SQY524300 TAU524300 TKQ524300 TUM524300 UEI524300 UOE524300 UYA524300 VHW524300 VRS524300 WBO524300 WLK524300 WVG524300 IU589836 SQ589836 ACM589836 AMI589836 AWE589836 BGA589836 BPW589836 BZS589836 CJO589836 CTK589836 DDG589836 DNC589836 DWY589836 EGU589836 EQQ589836 FAM589836 FKI589836 FUE589836 GEA589836 GNW589836 GXS589836 HHO589836 HRK589836 IBG589836 ILC589836 IUY589836 JEU589836 JOQ589836 JYM589836 KII589836 KSE589836 LCA589836 LLW589836 LVS589836 MFO589836 MPK589836 MZG589836 NJC589836 NSY589836 OCU589836 OMQ589836 OWM589836 PGI589836 PQE589836 QAA589836 QJW589836 QTS589836 RDO589836 RNK589836 RXG589836 SHC589836 SQY589836 TAU589836 TKQ589836 TUM589836 UEI589836 UOE589836 UYA589836 VHW589836 VRS589836 WBO589836 WLK589836 WVG589836 IU655372 SQ655372 ACM655372 AMI655372 AWE655372 BGA655372 BPW655372 BZS655372 CJO655372 CTK655372 DDG655372 DNC655372 DWY655372 EGU655372 EQQ655372 FAM655372 FKI655372 FUE655372 GEA655372 GNW655372 GXS655372 HHO655372 HRK655372 IBG655372 ILC655372 IUY655372 JEU655372 JOQ655372 JYM655372 KII655372 KSE655372 LCA655372 LLW655372 LVS655372 MFO655372 MPK655372 MZG655372 NJC655372 NSY655372 OCU655372 OMQ655372 OWM655372 PGI655372 PQE655372 QAA655372 QJW655372 QTS655372 RDO655372 RNK655372 RXG655372 SHC655372 SQY655372 TAU655372 TKQ655372 TUM655372 UEI655372 UOE655372 UYA655372 VHW655372 VRS655372 WBO655372 WLK655372 WVG655372 IU720908 SQ720908 ACM720908 AMI720908 AWE720908 BGA720908 BPW720908 BZS720908 CJO720908 CTK720908 DDG720908 DNC720908 DWY720908 EGU720908 EQQ720908 FAM720908 FKI720908 FUE720908 GEA720908 GNW720908 GXS720908 HHO720908 HRK720908 IBG720908 ILC720908 IUY720908 JEU720908 JOQ720908 JYM720908 KII720908 KSE720908 LCA720908 LLW720908 LVS720908 MFO720908 MPK720908 MZG720908 NJC720908 NSY720908 OCU720908 OMQ720908 OWM720908 PGI720908 PQE720908 QAA720908 QJW720908 QTS720908 RDO720908 RNK720908 RXG720908 SHC720908 SQY720908 TAU720908 TKQ720908 TUM720908 UEI720908 UOE720908 UYA720908 VHW720908 VRS720908 WBO720908 WLK720908 WVG720908 IU786444 SQ786444 ACM786444 AMI786444 AWE786444 BGA786444 BPW786444 BZS786444 CJO786444 CTK786444 DDG786444 DNC786444 DWY786444 EGU786444 EQQ786444 FAM786444 FKI786444 FUE786444 GEA786444 GNW786444 GXS786444 HHO786444 HRK786444 IBG786444 ILC786444 IUY786444 JEU786444 JOQ786444 JYM786444 KII786444 KSE786444 LCA786444 LLW786444 LVS786444 MFO786444 MPK786444 MZG786444 NJC786444 NSY786444 OCU786444 OMQ786444 OWM786444 PGI786444 PQE786444 QAA786444 QJW786444 QTS786444 RDO786444 RNK786444 RXG786444 SHC786444 SQY786444 TAU786444 TKQ786444 TUM786444 UEI786444 UOE786444 UYA786444 VHW786444 VRS786444 WBO786444 WLK786444 WVG786444 IU851980 SQ851980 ACM851980 AMI851980 AWE851980 BGA851980 BPW851980 BZS851980 CJO851980 CTK851980 DDG851980 DNC851980 DWY851980 EGU851980 EQQ851980 FAM851980 FKI851980 FUE851980 GEA851980 GNW851980 GXS851980 HHO851980 HRK851980 IBG851980 ILC851980 IUY851980 JEU851980 JOQ851980 JYM851980 KII851980 KSE851980 LCA851980 LLW851980 LVS851980 MFO851980 MPK851980 MZG851980 NJC851980 NSY851980 OCU851980 OMQ851980 OWM851980 PGI851980 PQE851980 QAA851980 QJW851980 QTS851980 RDO851980 RNK851980 RXG851980 SHC851980 SQY851980 TAU851980 TKQ851980 TUM851980 UEI851980 UOE851980 UYA851980 VHW851980 VRS851980 WBO851980 WLK851980 WVG851980 IU917516 SQ917516 ACM917516 AMI917516 AWE917516 BGA917516 BPW917516 BZS917516 CJO917516 CTK917516 DDG917516 DNC917516 DWY917516 EGU917516 EQQ917516 FAM917516 FKI917516 FUE917516 GEA917516 GNW917516 GXS917516 HHO917516 HRK917516 IBG917516 ILC917516 IUY917516 JEU917516 JOQ917516 JYM917516 KII917516 KSE917516 LCA917516 LLW917516 LVS917516 MFO917516 MPK917516 MZG917516 NJC917516 NSY917516 OCU917516 OMQ917516 OWM917516 PGI917516 PQE917516 QAA917516 QJW917516 QTS917516 RDO917516 RNK917516 RXG917516 SHC917516 SQY917516 TAU917516 TKQ917516 TUM917516 UEI917516 UOE917516 UYA917516 VHW917516 VRS917516 WBO917516 WLK917516 WVG917516 IU983052 SQ983052 ACM983052 AMI983052 AWE983052 BGA983052 BPW983052 BZS983052 CJO983052 CTK983052 DDG983052 DNC983052 DWY983052 EGU983052 EQQ983052 FAM983052 FKI983052 FUE983052 GEA983052 GNW983052 GXS983052 HHO983052 HRK983052 IBG983052 ILC983052 IUY983052 JEU983052 JOQ983052 JYM983052 KII983052 KSE983052 LCA983052 LLW983052 LVS983052 MFO983052 MPK983052 MZG983052 NJC983052 NSY983052 OCU983052 OMQ983052 OWM983052 PGI983052 PQE983052 QAA983052 QJW983052 QTS983052 RDO983052 RNK983052 RXG983052 SHC983052 SQY983052 TAU983052 TKQ983052 TUM983052 UEI983052 UOE983052 UYA983052 VHW983052 VRS983052 WBO983052 WLK983052" xr:uid="{00000000-0002-0000-0400-000000000000}">
      <formula1>#REF!</formula1>
    </dataValidation>
  </dataValidations>
  <pageMargins left="0.7" right="0.7" top="0.75" bottom="0.75" header="0.3" footer="0.3"/>
  <pageSetup paperSize="9" orientation="portrait" r:id="rId1"/>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H19" sqref="H1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8" customFormat="1" ht="16.5" x14ac:dyDescent="0.3">
      <c r="A1" s="137" t="s">
        <v>302</v>
      </c>
      <c r="D1" s="139"/>
    </row>
    <row r="2" spans="1:10" s="138" customFormat="1" ht="16.5" x14ac:dyDescent="0.3">
      <c r="A2" s="137" t="s">
        <v>318</v>
      </c>
      <c r="D2" s="139"/>
    </row>
    <row r="3" spans="1:10" s="138" customFormat="1" ht="16.5" x14ac:dyDescent="0.3">
      <c r="A3" s="137"/>
      <c r="D3" s="139"/>
    </row>
    <row r="4" spans="1:10" s="138" customFormat="1" ht="16.5" x14ac:dyDescent="0.3">
      <c r="A4" s="140" t="s">
        <v>270</v>
      </c>
      <c r="D4" s="139"/>
    </row>
    <row r="6" spans="1:10" x14ac:dyDescent="0.25">
      <c r="A6" s="459" t="s">
        <v>120</v>
      </c>
      <c r="B6" s="459" t="s">
        <v>121</v>
      </c>
      <c r="C6" s="461">
        <v>2020</v>
      </c>
      <c r="D6" s="158" t="s">
        <v>122</v>
      </c>
      <c r="E6" s="280" t="s">
        <v>123</v>
      </c>
      <c r="F6" s="463" t="s">
        <v>124</v>
      </c>
      <c r="G6" s="158" t="s">
        <v>125</v>
      </c>
      <c r="H6" s="158" t="s">
        <v>127</v>
      </c>
      <c r="I6" s="158" t="s">
        <v>128</v>
      </c>
      <c r="J6" s="158" t="s">
        <v>120</v>
      </c>
    </row>
    <row r="7" spans="1:10" x14ac:dyDescent="0.25">
      <c r="A7" s="460"/>
      <c r="B7" s="460"/>
      <c r="C7" s="462"/>
      <c r="D7" s="159" t="s">
        <v>129</v>
      </c>
      <c r="E7" s="159" t="s">
        <v>130</v>
      </c>
      <c r="F7" s="464"/>
      <c r="G7" s="159" t="s">
        <v>131</v>
      </c>
      <c r="H7" s="159" t="s">
        <v>133</v>
      </c>
      <c r="I7" s="281" t="s">
        <v>134</v>
      </c>
      <c r="J7" s="159" t="s">
        <v>135</v>
      </c>
    </row>
    <row r="8" spans="1:10" x14ac:dyDescent="0.25">
      <c r="A8" s="183">
        <v>45291</v>
      </c>
      <c r="B8" s="164" t="s">
        <v>319</v>
      </c>
      <c r="C8" s="162" t="s">
        <v>320</v>
      </c>
      <c r="D8" s="282">
        <f>+RDC!G7</f>
        <v>390.70000000000005</v>
      </c>
      <c r="E8" s="282">
        <f>'FISC 2023'!D25*0.1</f>
        <v>13865.01343343322</v>
      </c>
      <c r="F8" s="160">
        <f>IF(E8&lt;D8,E8,D8)</f>
        <v>390.70000000000005</v>
      </c>
      <c r="G8" s="160">
        <f>IF(D8&gt;E8,D8-E8,0)</f>
        <v>0</v>
      </c>
      <c r="H8" s="161">
        <f>+G8*0.25</f>
        <v>0</v>
      </c>
      <c r="I8" s="160">
        <f>+H8</f>
        <v>0</v>
      </c>
      <c r="J8" s="283">
        <f>+YEAR(A8)+5</f>
        <v>2028</v>
      </c>
    </row>
    <row r="9" spans="1:10" x14ac:dyDescent="0.25">
      <c r="A9" s="284"/>
      <c r="B9" s="285"/>
      <c r="C9" s="162"/>
      <c r="D9" s="286"/>
      <c r="E9" s="161"/>
      <c r="F9" s="161"/>
      <c r="G9" s="160"/>
      <c r="H9" s="161"/>
      <c r="I9" s="160"/>
      <c r="J9" s="163"/>
    </row>
    <row r="10" spans="1:10" x14ac:dyDescent="0.25">
      <c r="A10" s="205"/>
      <c r="B10" s="206"/>
      <c r="C10" s="207" t="s">
        <v>3</v>
      </c>
      <c r="D10" s="208">
        <f>SUM(D8:D9)</f>
        <v>390.70000000000005</v>
      </c>
      <c r="E10" s="208">
        <f>SUM(E8:E9)</f>
        <v>13865.01343343322</v>
      </c>
      <c r="F10" s="287">
        <f>SUM(F8:F9)</f>
        <v>390.70000000000005</v>
      </c>
      <c r="G10" s="287">
        <f>SUM(G8:G9)</f>
        <v>0</v>
      </c>
      <c r="H10" s="208">
        <f>SUM(H8:H9)</f>
        <v>0</v>
      </c>
      <c r="I10" s="208">
        <f>+I9</f>
        <v>0</v>
      </c>
      <c r="J10" s="209"/>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A3" sqref="A3"/>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8" customFormat="1" ht="16.5" x14ac:dyDescent="0.3">
      <c r="A1" s="137" t="s">
        <v>302</v>
      </c>
      <c r="D1" s="139"/>
    </row>
    <row r="2" spans="1:12" s="138" customFormat="1" ht="16.5" x14ac:dyDescent="0.3">
      <c r="A2" s="137" t="s">
        <v>318</v>
      </c>
      <c r="D2" s="139"/>
    </row>
    <row r="3" spans="1:12" s="138" customFormat="1" ht="16.5" x14ac:dyDescent="0.3">
      <c r="A3" s="137"/>
      <c r="D3" s="139"/>
    </row>
    <row r="4" spans="1:12" s="138" customFormat="1" ht="16.5" x14ac:dyDescent="0.3">
      <c r="A4" s="140" t="s">
        <v>271</v>
      </c>
      <c r="D4" s="139"/>
    </row>
    <row r="6" spans="1:12" ht="6" customHeight="1" x14ac:dyDescent="0.25"/>
    <row r="7" spans="1:12" x14ac:dyDescent="0.25">
      <c r="A7" s="459" t="s">
        <v>120</v>
      </c>
      <c r="B7" s="459" t="s">
        <v>121</v>
      </c>
      <c r="C7" s="475">
        <v>2022</v>
      </c>
      <c r="D7" s="459" t="s">
        <v>136</v>
      </c>
      <c r="E7" s="459" t="s">
        <v>124</v>
      </c>
      <c r="F7" s="158" t="s">
        <v>125</v>
      </c>
      <c r="G7" s="158" t="s">
        <v>126</v>
      </c>
      <c r="H7" s="158" t="s">
        <v>137</v>
      </c>
      <c r="I7" s="158" t="s">
        <v>128</v>
      </c>
      <c r="J7" s="158" t="s">
        <v>120</v>
      </c>
      <c r="L7" s="80">
        <v>31</v>
      </c>
    </row>
    <row r="8" spans="1:12" x14ac:dyDescent="0.25">
      <c r="A8" s="474"/>
      <c r="B8" s="474"/>
      <c r="C8" s="476"/>
      <c r="D8" s="474"/>
      <c r="E8" s="474"/>
      <c r="F8" s="159" t="s">
        <v>131</v>
      </c>
      <c r="G8" s="159" t="s">
        <v>132</v>
      </c>
      <c r="H8" s="159" t="s">
        <v>133</v>
      </c>
      <c r="I8" s="159">
        <v>479</v>
      </c>
      <c r="J8" s="159" t="s">
        <v>135</v>
      </c>
      <c r="L8" s="80">
        <v>12</v>
      </c>
    </row>
    <row r="9" spans="1:12" x14ac:dyDescent="0.25">
      <c r="A9" s="183">
        <v>45291</v>
      </c>
      <c r="B9" s="164" t="s">
        <v>325</v>
      </c>
      <c r="C9" s="162" t="s">
        <v>320</v>
      </c>
      <c r="D9" s="203">
        <f>-'FISC 2023'!B35</f>
        <v>13825.943433433218</v>
      </c>
      <c r="E9" s="198"/>
      <c r="F9" s="160">
        <f>+D9</f>
        <v>13825.943433433218</v>
      </c>
      <c r="G9" s="160">
        <v>25</v>
      </c>
      <c r="H9" s="161">
        <f>ROUND(F9*IF(G9&lt;0.000001,$K$9/100,G9/100),2)</f>
        <v>3456.49</v>
      </c>
      <c r="I9" s="160">
        <f>+H9</f>
        <v>3456.49</v>
      </c>
      <c r="J9" s="165">
        <f>DATE(L9,L8,L7)</f>
        <v>47118</v>
      </c>
      <c r="K9" s="131">
        <v>25</v>
      </c>
      <c r="L9" s="132">
        <f>YEAR(A9)+5</f>
        <v>2028</v>
      </c>
    </row>
    <row r="10" spans="1:12" x14ac:dyDescent="0.25">
      <c r="A10" s="183">
        <v>45657</v>
      </c>
      <c r="B10" s="197"/>
      <c r="C10" s="162" t="s">
        <v>138</v>
      </c>
      <c r="D10" s="203"/>
      <c r="E10" s="198">
        <v>0</v>
      </c>
      <c r="F10" s="160">
        <f>IF(E10&gt;-0.999999,F9-E10,0)</f>
        <v>13825.943433433218</v>
      </c>
      <c r="G10" s="160">
        <v>25</v>
      </c>
      <c r="H10" s="161">
        <f t="shared" ref="H10:H14" si="0">ROUND(E10*IF(G10&lt;0.000001,$K$9/100,G10/100)*-1,2)</f>
        <v>0</v>
      </c>
      <c r="I10" s="160">
        <f t="shared" ref="I10:I15" si="1">I9+H10</f>
        <v>3456.49</v>
      </c>
      <c r="J10" s="163"/>
    </row>
    <row r="11" spans="1:12" x14ac:dyDescent="0.25">
      <c r="A11" s="183">
        <v>46022</v>
      </c>
      <c r="B11" s="199"/>
      <c r="C11" s="162" t="s">
        <v>139</v>
      </c>
      <c r="D11" s="203"/>
      <c r="E11" s="198">
        <v>0</v>
      </c>
      <c r="F11" s="160">
        <f>IF(E11&gt;-0.999999,F10-E11,0)</f>
        <v>13825.943433433218</v>
      </c>
      <c r="G11" s="160">
        <v>25</v>
      </c>
      <c r="H11" s="161">
        <f t="shared" si="0"/>
        <v>0</v>
      </c>
      <c r="I11" s="160">
        <f t="shared" si="1"/>
        <v>3456.49</v>
      </c>
      <c r="J11" s="163"/>
    </row>
    <row r="12" spans="1:12" x14ac:dyDescent="0.25">
      <c r="A12" s="183">
        <v>46387</v>
      </c>
      <c r="B12" s="199"/>
      <c r="C12" s="162" t="s">
        <v>274</v>
      </c>
      <c r="D12" s="203"/>
      <c r="E12" s="198">
        <v>0</v>
      </c>
      <c r="F12" s="160">
        <f>IF(E12&gt;-0.9999999,F11-E12,0)</f>
        <v>13825.943433433218</v>
      </c>
      <c r="G12" s="160">
        <v>25</v>
      </c>
      <c r="H12" s="161">
        <f t="shared" si="0"/>
        <v>0</v>
      </c>
      <c r="I12" s="160">
        <f t="shared" si="1"/>
        <v>3456.49</v>
      </c>
      <c r="J12" s="163"/>
    </row>
    <row r="13" spans="1:12" x14ac:dyDescent="0.25">
      <c r="A13" s="200">
        <v>46752</v>
      </c>
      <c r="B13" s="201"/>
      <c r="C13" s="162" t="s">
        <v>293</v>
      </c>
      <c r="D13" s="204"/>
      <c r="E13" s="198">
        <v>0</v>
      </c>
      <c r="F13" s="160">
        <f>IF(E13&gt;-0.9999999,F12-E13,0)</f>
        <v>13825.943433433218</v>
      </c>
      <c r="G13" s="160">
        <v>25</v>
      </c>
      <c r="H13" s="161">
        <f t="shared" si="0"/>
        <v>0</v>
      </c>
      <c r="I13" s="160">
        <f t="shared" si="1"/>
        <v>3456.49</v>
      </c>
      <c r="J13" s="163"/>
    </row>
    <row r="14" spans="1:12" x14ac:dyDescent="0.25">
      <c r="A14" s="183">
        <v>47118</v>
      </c>
      <c r="B14" s="202"/>
      <c r="C14" s="162" t="s">
        <v>294</v>
      </c>
      <c r="D14" s="203"/>
      <c r="E14" s="198">
        <v>0</v>
      </c>
      <c r="F14" s="160">
        <f>IF(E14&gt;-0.9999999,F13-E14,0)</f>
        <v>13825.943433433218</v>
      </c>
      <c r="G14" s="160">
        <v>25</v>
      </c>
      <c r="H14" s="161">
        <f t="shared" si="0"/>
        <v>0</v>
      </c>
      <c r="I14" s="160">
        <f t="shared" si="1"/>
        <v>3456.49</v>
      </c>
      <c r="J14" s="163"/>
    </row>
    <row r="15" spans="1:12" x14ac:dyDescent="0.25">
      <c r="A15" s="183">
        <v>47118</v>
      </c>
      <c r="B15" s="202"/>
      <c r="C15" s="162" t="s">
        <v>321</v>
      </c>
      <c r="D15" s="203"/>
      <c r="E15" s="160">
        <v>0</v>
      </c>
      <c r="F15" s="160">
        <f>IF(E15&gt;-0.9999999,F14-E15,0)</f>
        <v>13825.943433433218</v>
      </c>
      <c r="G15" s="160">
        <v>25</v>
      </c>
      <c r="H15" s="161">
        <f>-H9</f>
        <v>-3456.49</v>
      </c>
      <c r="I15" s="160">
        <f t="shared" si="1"/>
        <v>0</v>
      </c>
      <c r="J15" s="163"/>
    </row>
    <row r="16" spans="1:12" x14ac:dyDescent="0.25">
      <c r="A16" s="205"/>
      <c r="B16" s="206"/>
      <c r="C16" s="207" t="s">
        <v>3</v>
      </c>
      <c r="D16" s="208">
        <f>SUM(D9:D15)</f>
        <v>13825.943433433218</v>
      </c>
      <c r="E16" s="208">
        <f>SUM(E9:E15)</f>
        <v>0</v>
      </c>
      <c r="F16" s="208">
        <f>+D16-E16</f>
        <v>13825.943433433218</v>
      </c>
      <c r="G16" s="208"/>
      <c r="H16" s="208">
        <f>SUM(H9:H15)</f>
        <v>0</v>
      </c>
      <c r="I16" s="208">
        <f>+I15</f>
        <v>0</v>
      </c>
      <c r="J16" s="209"/>
    </row>
    <row r="17" spans="1:10" ht="15.75" customHeight="1" x14ac:dyDescent="0.25">
      <c r="A17" s="82"/>
      <c r="D17" s="86"/>
    </row>
    <row r="18" spans="1:10" hidden="1" outlineLevel="1" x14ac:dyDescent="0.25"/>
    <row r="19" spans="1:10" ht="15" hidden="1" customHeight="1" outlineLevel="1" x14ac:dyDescent="0.25">
      <c r="A19" s="465" t="s">
        <v>292</v>
      </c>
      <c r="B19" s="466"/>
      <c r="C19" s="466"/>
      <c r="D19" s="466"/>
      <c r="E19" s="466"/>
      <c r="F19" s="466"/>
      <c r="G19" s="466"/>
      <c r="H19" s="466"/>
      <c r="I19" s="466"/>
      <c r="J19" s="467"/>
    </row>
    <row r="20" spans="1:10" ht="15" hidden="1" customHeight="1" outlineLevel="1" x14ac:dyDescent="0.25">
      <c r="A20" s="468"/>
      <c r="B20" s="469"/>
      <c r="C20" s="469"/>
      <c r="D20" s="469"/>
      <c r="E20" s="469"/>
      <c r="F20" s="469"/>
      <c r="G20" s="469"/>
      <c r="H20" s="469"/>
      <c r="I20" s="469"/>
      <c r="J20" s="470"/>
    </row>
    <row r="21" spans="1:10" ht="15" hidden="1" customHeight="1" outlineLevel="1" x14ac:dyDescent="0.25">
      <c r="A21" s="468"/>
      <c r="B21" s="469"/>
      <c r="C21" s="469"/>
      <c r="D21" s="469"/>
      <c r="E21" s="469"/>
      <c r="F21" s="469"/>
      <c r="G21" s="469"/>
      <c r="H21" s="469"/>
      <c r="I21" s="469"/>
      <c r="J21" s="470"/>
    </row>
    <row r="22" spans="1:10" ht="15" hidden="1" customHeight="1" outlineLevel="1" x14ac:dyDescent="0.25">
      <c r="A22" s="468"/>
      <c r="B22" s="469"/>
      <c r="C22" s="469"/>
      <c r="D22" s="469"/>
      <c r="E22" s="469"/>
      <c r="F22" s="469"/>
      <c r="G22" s="469"/>
      <c r="H22" s="469"/>
      <c r="I22" s="469"/>
      <c r="J22" s="470"/>
    </row>
    <row r="23" spans="1:10" ht="15" hidden="1" customHeight="1" outlineLevel="1" x14ac:dyDescent="0.25">
      <c r="A23" s="468"/>
      <c r="B23" s="469"/>
      <c r="C23" s="469"/>
      <c r="D23" s="469"/>
      <c r="E23" s="469"/>
      <c r="F23" s="469"/>
      <c r="G23" s="469"/>
      <c r="H23" s="469"/>
      <c r="I23" s="469"/>
      <c r="J23" s="470"/>
    </row>
    <row r="24" spans="1:10" ht="15" hidden="1" customHeight="1" outlineLevel="1" x14ac:dyDescent="0.25">
      <c r="A24" s="468"/>
      <c r="B24" s="469"/>
      <c r="C24" s="469"/>
      <c r="D24" s="469"/>
      <c r="E24" s="469"/>
      <c r="F24" s="469"/>
      <c r="G24" s="469"/>
      <c r="H24" s="469"/>
      <c r="I24" s="469"/>
      <c r="J24" s="470"/>
    </row>
    <row r="25" spans="1:10" ht="15" hidden="1" customHeight="1" outlineLevel="1" x14ac:dyDescent="0.25">
      <c r="A25" s="468"/>
      <c r="B25" s="469"/>
      <c r="C25" s="469"/>
      <c r="D25" s="469"/>
      <c r="E25" s="469"/>
      <c r="F25" s="469"/>
      <c r="G25" s="469"/>
      <c r="H25" s="469"/>
      <c r="I25" s="469"/>
      <c r="J25" s="470"/>
    </row>
    <row r="26" spans="1:10" ht="15" hidden="1" customHeight="1" outlineLevel="1" x14ac:dyDescent="0.25">
      <c r="A26" s="468"/>
      <c r="B26" s="469"/>
      <c r="C26" s="469"/>
      <c r="D26" s="469"/>
      <c r="E26" s="469"/>
      <c r="F26" s="469"/>
      <c r="G26" s="469"/>
      <c r="H26" s="469"/>
      <c r="I26" s="469"/>
      <c r="J26" s="470"/>
    </row>
    <row r="27" spans="1:10" ht="15" hidden="1" customHeight="1" outlineLevel="1" x14ac:dyDescent="0.25">
      <c r="A27" s="471"/>
      <c r="B27" s="472"/>
      <c r="C27" s="472"/>
      <c r="D27" s="472"/>
      <c r="E27" s="472"/>
      <c r="F27" s="472"/>
      <c r="G27" s="472"/>
      <c r="H27" s="472"/>
      <c r="I27" s="472"/>
      <c r="J27" s="473"/>
    </row>
    <row r="28" spans="1:10" ht="15" hidden="1" customHeight="1" outlineLevel="1" x14ac:dyDescent="0.25">
      <c r="A28" s="423" t="s">
        <v>279</v>
      </c>
      <c r="B28" s="424"/>
      <c r="C28" s="424"/>
      <c r="D28" s="424"/>
      <c r="E28" s="424"/>
      <c r="F28" s="424"/>
      <c r="G28" s="424"/>
      <c r="H28" s="424"/>
      <c r="I28" s="424"/>
      <c r="J28" s="425"/>
    </row>
    <row r="29" spans="1:10" ht="15" hidden="1" customHeight="1" outlineLevel="1" x14ac:dyDescent="0.25">
      <c r="A29" s="426"/>
      <c r="B29" s="427"/>
      <c r="C29" s="427"/>
      <c r="D29" s="427"/>
      <c r="E29" s="427"/>
      <c r="F29" s="427"/>
      <c r="G29" s="427"/>
      <c r="H29" s="427"/>
      <c r="I29" s="427"/>
      <c r="J29" s="428"/>
    </row>
    <row r="30" spans="1:10" hidden="1" outlineLevel="1" x14ac:dyDescent="0.25">
      <c r="A30" s="426"/>
      <c r="B30" s="427"/>
      <c r="C30" s="427"/>
      <c r="D30" s="427"/>
      <c r="E30" s="427"/>
      <c r="F30" s="427"/>
      <c r="G30" s="427"/>
      <c r="H30" s="427"/>
      <c r="I30" s="427"/>
      <c r="J30" s="428"/>
    </row>
    <row r="31" spans="1:10" hidden="1" outlineLevel="1" x14ac:dyDescent="0.25">
      <c r="A31" s="429"/>
      <c r="B31" s="430"/>
      <c r="C31" s="430"/>
      <c r="D31" s="430"/>
      <c r="E31" s="430"/>
      <c r="F31" s="430"/>
      <c r="G31" s="430"/>
      <c r="H31" s="430"/>
      <c r="I31" s="430"/>
      <c r="J31" s="431"/>
    </row>
    <row r="32" spans="1:10" ht="15" hidden="1" customHeight="1" outlineLevel="1" x14ac:dyDescent="0.25">
      <c r="A32" s="424" t="s">
        <v>280</v>
      </c>
      <c r="B32" s="424"/>
      <c r="C32" s="424"/>
      <c r="D32" s="424"/>
      <c r="E32" s="424"/>
      <c r="F32" s="424"/>
      <c r="G32" s="424"/>
      <c r="H32" s="424"/>
      <c r="I32" s="424"/>
      <c r="J32" s="424"/>
    </row>
    <row r="33" spans="1:10" hidden="1" outlineLevel="1" x14ac:dyDescent="0.25">
      <c r="A33" s="427"/>
      <c r="B33" s="427"/>
      <c r="C33" s="427"/>
      <c r="D33" s="427"/>
      <c r="E33" s="427"/>
      <c r="F33" s="427"/>
      <c r="G33" s="427"/>
      <c r="H33" s="427"/>
      <c r="I33" s="427"/>
      <c r="J33" s="427"/>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workbookViewId="0">
      <selection activeCell="H36" sqref="H36"/>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302</v>
      </c>
    </row>
    <row r="2" spans="1:13" x14ac:dyDescent="0.25">
      <c r="A2" s="133" t="s">
        <v>318</v>
      </c>
    </row>
    <row r="4" spans="1:13" x14ac:dyDescent="0.25">
      <c r="A4" s="228" t="s">
        <v>218</v>
      </c>
      <c r="B4" s="229"/>
      <c r="C4" s="229"/>
      <c r="D4" s="229"/>
      <c r="E4" s="229"/>
      <c r="F4" s="230"/>
      <c r="G4" s="230"/>
      <c r="H4" s="230"/>
    </row>
    <row r="5" spans="1:13" ht="16.5" x14ac:dyDescent="0.3">
      <c r="A5" s="231" t="s">
        <v>281</v>
      </c>
      <c r="B5" s="232"/>
      <c r="C5" s="232"/>
      <c r="D5" s="232"/>
      <c r="E5" s="232"/>
      <c r="F5" s="233"/>
      <c r="G5" s="233"/>
      <c r="H5" s="233"/>
    </row>
    <row r="7" spans="1:13" x14ac:dyDescent="0.25">
      <c r="C7" s="477" t="s">
        <v>219</v>
      </c>
      <c r="D7" s="477"/>
    </row>
    <row r="8" spans="1:13" x14ac:dyDescent="0.25">
      <c r="C8" s="133"/>
    </row>
    <row r="9" spans="1:13" x14ac:dyDescent="0.25">
      <c r="C9" s="133"/>
      <c r="D9" s="235" t="s">
        <v>235</v>
      </c>
    </row>
    <row r="10" spans="1:13" x14ac:dyDescent="0.25">
      <c r="C10" s="236" t="s">
        <v>220</v>
      </c>
    </row>
    <row r="11" spans="1:13" x14ac:dyDescent="0.25">
      <c r="C11" s="133"/>
      <c r="D11" s="235" t="s">
        <v>221</v>
      </c>
      <c r="G11" s="237" t="s">
        <v>222</v>
      </c>
      <c r="H11" s="237" t="s">
        <v>223</v>
      </c>
    </row>
    <row r="12" spans="1:13" x14ac:dyDescent="0.25">
      <c r="C12" s="133"/>
      <c r="D12" s="235"/>
      <c r="G12" s="238">
        <v>44037</v>
      </c>
      <c r="H12" s="239"/>
      <c r="I12" s="240"/>
    </row>
    <row r="13" spans="1:13" x14ac:dyDescent="0.25">
      <c r="A13" s="236" t="s">
        <v>322</v>
      </c>
      <c r="B13" s="241">
        <v>67399.64</v>
      </c>
      <c r="G13" s="242">
        <v>44196</v>
      </c>
      <c r="H13" s="239">
        <f t="shared" ref="H13:H17" si="0">+G13-G12</f>
        <v>159</v>
      </c>
      <c r="I13" s="240"/>
      <c r="M13" s="236"/>
    </row>
    <row r="14" spans="1:13" ht="14.25" thickBot="1" x14ac:dyDescent="0.3">
      <c r="A14" s="236" t="s">
        <v>323</v>
      </c>
      <c r="B14" s="243">
        <v>0.25</v>
      </c>
      <c r="C14" s="79" t="s">
        <v>224</v>
      </c>
      <c r="G14" s="238">
        <v>44561</v>
      </c>
      <c r="H14" s="239">
        <f t="shared" si="0"/>
        <v>365</v>
      </c>
      <c r="I14" s="240"/>
      <c r="M14" s="236"/>
    </row>
    <row r="15" spans="1:13" ht="14.25" thickBot="1" x14ac:dyDescent="0.3">
      <c r="A15" s="244" t="s">
        <v>342</v>
      </c>
      <c r="B15" s="245">
        <f>+B13*B14</f>
        <v>16849.91</v>
      </c>
      <c r="G15" s="238">
        <v>44926</v>
      </c>
      <c r="H15" s="239">
        <f t="shared" si="0"/>
        <v>365</v>
      </c>
      <c r="I15" s="240"/>
      <c r="M15" s="236"/>
    </row>
    <row r="16" spans="1:13" x14ac:dyDescent="0.25">
      <c r="G16" s="238">
        <v>45291</v>
      </c>
      <c r="H16" s="239">
        <f t="shared" si="0"/>
        <v>365</v>
      </c>
    </row>
    <row r="17" spans="1:12" x14ac:dyDescent="0.25">
      <c r="A17" s="236" t="s">
        <v>324</v>
      </c>
      <c r="B17" s="246">
        <v>100000</v>
      </c>
      <c r="G17" s="238">
        <v>45498</v>
      </c>
      <c r="H17" s="239">
        <f t="shared" si="0"/>
        <v>207</v>
      </c>
    </row>
    <row r="18" spans="1:12" x14ac:dyDescent="0.25">
      <c r="A18" s="236" t="s">
        <v>328</v>
      </c>
      <c r="B18" s="246">
        <v>32600.36</v>
      </c>
      <c r="G18" s="238"/>
      <c r="H18" s="239"/>
    </row>
    <row r="19" spans="1:12" x14ac:dyDescent="0.25">
      <c r="A19" s="236" t="s">
        <v>225</v>
      </c>
      <c r="B19" s="246">
        <f>+B17-B18</f>
        <v>67399.64</v>
      </c>
      <c r="G19" s="247"/>
      <c r="H19" s="240"/>
    </row>
    <row r="20" spans="1:12" x14ac:dyDescent="0.25">
      <c r="A20" s="236"/>
      <c r="B20" s="248"/>
      <c r="G20" s="249"/>
      <c r="H20" s="240"/>
    </row>
    <row r="21" spans="1:12" x14ac:dyDescent="0.25">
      <c r="G21" s="249"/>
      <c r="H21" s="240"/>
    </row>
    <row r="22" spans="1:12" x14ac:dyDescent="0.25">
      <c r="G22" s="250"/>
    </row>
    <row r="23" spans="1:12" x14ac:dyDescent="0.25">
      <c r="B23" s="235" t="s">
        <v>236</v>
      </c>
      <c r="D23" s="235" t="s">
        <v>226</v>
      </c>
      <c r="E23" s="235" t="s">
        <v>227</v>
      </c>
      <c r="L23" s="251"/>
    </row>
    <row r="24" spans="1:12" s="251" customFormat="1" ht="12.75" x14ac:dyDescent="0.2">
      <c r="A24" s="237" t="s">
        <v>228</v>
      </c>
      <c r="B24" s="237" t="s">
        <v>229</v>
      </c>
      <c r="C24" s="237" t="s">
        <v>230</v>
      </c>
      <c r="D24" s="237" t="s">
        <v>231</v>
      </c>
      <c r="E24" s="237" t="s">
        <v>254</v>
      </c>
      <c r="F24" s="237" t="s">
        <v>232</v>
      </c>
    </row>
    <row r="25" spans="1:12" x14ac:dyDescent="0.25">
      <c r="A25" s="252">
        <v>2020</v>
      </c>
      <c r="B25" s="272">
        <f>+H13</f>
        <v>159</v>
      </c>
      <c r="C25" s="273">
        <v>365</v>
      </c>
      <c r="D25" s="274">
        <v>3.75</v>
      </c>
      <c r="E25" s="253">
        <f>+B15</f>
        <v>16849.91</v>
      </c>
      <c r="F25" s="268">
        <f>+(E25*((B25*D25)/(C25*100)))</f>
        <v>275.2536667808219</v>
      </c>
      <c r="G25" s="254"/>
      <c r="H25" s="254"/>
      <c r="L25" s="251"/>
    </row>
    <row r="26" spans="1:12" x14ac:dyDescent="0.25">
      <c r="A26" s="255">
        <v>2021</v>
      </c>
      <c r="B26" s="275">
        <v>366</v>
      </c>
      <c r="C26" s="275">
        <v>365</v>
      </c>
      <c r="D26" s="276">
        <v>3.75</v>
      </c>
      <c r="E26" s="256">
        <f>+B15</f>
        <v>16849.91</v>
      </c>
      <c r="F26" s="269">
        <f t="shared" ref="F26:F29" si="1">+(E26*((B26*D26)/(C26*100)))</f>
        <v>633.60278013698621</v>
      </c>
      <c r="G26" s="254"/>
      <c r="H26" s="254"/>
      <c r="L26" s="251"/>
    </row>
    <row r="27" spans="1:12" x14ac:dyDescent="0.25">
      <c r="A27" s="255">
        <v>2022</v>
      </c>
      <c r="B27" s="277">
        <v>365</v>
      </c>
      <c r="C27" s="277">
        <v>365</v>
      </c>
      <c r="D27" s="278">
        <v>3.75</v>
      </c>
      <c r="E27" s="257">
        <f>+B15</f>
        <v>16849.91</v>
      </c>
      <c r="F27" s="270">
        <f t="shared" si="1"/>
        <v>631.87162499999999</v>
      </c>
      <c r="G27" s="254">
        <f>F25+F26+F27</f>
        <v>1540.7280719178082</v>
      </c>
      <c r="H27" s="254" t="s">
        <v>343</v>
      </c>
      <c r="L27" s="251"/>
    </row>
    <row r="28" spans="1:12" x14ac:dyDescent="0.25">
      <c r="A28" s="255">
        <v>2023</v>
      </c>
      <c r="B28" s="275">
        <v>365</v>
      </c>
      <c r="C28" s="275">
        <v>365</v>
      </c>
      <c r="D28" s="403">
        <v>4.0625</v>
      </c>
      <c r="E28" s="256">
        <f>+B15</f>
        <v>16849.91</v>
      </c>
      <c r="F28" s="269">
        <f t="shared" si="1"/>
        <v>684.52759375000005</v>
      </c>
      <c r="G28" s="254">
        <f>F28</f>
        <v>684.52759375000005</v>
      </c>
      <c r="H28" s="254" t="s">
        <v>344</v>
      </c>
      <c r="L28" s="251"/>
    </row>
    <row r="29" spans="1:12" x14ac:dyDescent="0.25">
      <c r="A29" s="258">
        <v>2024</v>
      </c>
      <c r="B29" s="279">
        <f t="shared" ref="B29" si="2">+H17</f>
        <v>207</v>
      </c>
      <c r="C29" s="279">
        <v>365</v>
      </c>
      <c r="D29" s="404">
        <v>4.0625</v>
      </c>
      <c r="E29" s="259">
        <f>+B15</f>
        <v>16849.91</v>
      </c>
      <c r="F29" s="271">
        <f t="shared" si="1"/>
        <v>388.21153946917809</v>
      </c>
      <c r="G29" s="246">
        <f>F29</f>
        <v>388.21153946917809</v>
      </c>
      <c r="H29" s="254" t="s">
        <v>345</v>
      </c>
      <c r="L29" s="251"/>
    </row>
    <row r="30" spans="1:12" x14ac:dyDescent="0.25">
      <c r="A30" s="235"/>
      <c r="B30" s="260"/>
      <c r="C30" s="235"/>
      <c r="D30" s="261"/>
      <c r="E30" s="246"/>
      <c r="F30" s="262"/>
      <c r="G30" s="263"/>
      <c r="H30" s="263"/>
      <c r="L30" s="251"/>
    </row>
    <row r="31" spans="1:12" x14ac:dyDescent="0.25">
      <c r="A31" s="235"/>
      <c r="B31" s="260"/>
      <c r="C31" s="235"/>
      <c r="D31" s="261"/>
      <c r="E31" s="246"/>
      <c r="F31" s="264">
        <f>SUM(F25:F29)</f>
        <v>2613.4672051369862</v>
      </c>
      <c r="G31" s="133" t="s">
        <v>233</v>
      </c>
      <c r="L31" s="251"/>
    </row>
    <row r="32" spans="1:12" x14ac:dyDescent="0.25">
      <c r="B32" s="235"/>
      <c r="C32" s="246"/>
      <c r="F32" s="246"/>
    </row>
    <row r="33" spans="1:7" x14ac:dyDescent="0.25">
      <c r="A33" s="236"/>
      <c r="B33" s="235"/>
      <c r="E33" s="236"/>
      <c r="F33" s="246"/>
      <c r="G33" s="265"/>
    </row>
    <row r="34" spans="1:7" x14ac:dyDescent="0.25">
      <c r="A34" s="234" t="s">
        <v>234</v>
      </c>
      <c r="B34" s="235"/>
      <c r="E34" s="236"/>
      <c r="F34" s="246"/>
      <c r="G34" s="265"/>
    </row>
    <row r="35" spans="1:7" x14ac:dyDescent="0.25">
      <c r="B35" s="235"/>
      <c r="E35" s="236"/>
      <c r="F35" s="246"/>
      <c r="G35" s="265"/>
    </row>
    <row r="36" spans="1:7" x14ac:dyDescent="0.25">
      <c r="B36" s="235"/>
      <c r="E36" s="236"/>
      <c r="F36" s="246"/>
      <c r="G36" s="265"/>
    </row>
    <row r="37" spans="1:7" x14ac:dyDescent="0.25">
      <c r="B37" s="235"/>
      <c r="E37" s="236"/>
      <c r="F37" s="246"/>
      <c r="G37" s="265"/>
    </row>
    <row r="38" spans="1:7" x14ac:dyDescent="0.25">
      <c r="B38" s="235"/>
    </row>
    <row r="39" spans="1:7" x14ac:dyDescent="0.25">
      <c r="B39" s="235"/>
    </row>
    <row r="40" spans="1:7" x14ac:dyDescent="0.25">
      <c r="A40" s="133"/>
      <c r="B40" s="235"/>
    </row>
    <row r="41" spans="1:7" x14ac:dyDescent="0.25">
      <c r="B41" s="235"/>
      <c r="C41" s="235"/>
    </row>
    <row r="42" spans="1:7" x14ac:dyDescent="0.25">
      <c r="B42" s="235"/>
    </row>
    <row r="43" spans="1:7" x14ac:dyDescent="0.25">
      <c r="A43" s="236"/>
      <c r="B43" s="235"/>
    </row>
    <row r="49" spans="1:3" x14ac:dyDescent="0.25">
      <c r="C49" s="266"/>
    </row>
    <row r="53" spans="1:3" x14ac:dyDescent="0.25">
      <c r="A53" s="235"/>
    </row>
    <row r="54" spans="1:3" x14ac:dyDescent="0.25">
      <c r="A54" s="235"/>
    </row>
  </sheetData>
  <mergeCells count="1">
    <mergeCell ref="C7:D7"/>
  </mergeCells>
  <pageMargins left="0.7" right="0.7" top="0.75" bottom="0.75" header="0.3" footer="0.3"/>
  <pageSetup paperSize="9" orientation="portrait" horizontalDpi="300" verticalDpi="300"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B.I. 2023</vt:lpstr>
      <vt:lpstr>FISC 2023</vt:lpstr>
      <vt:lpstr>DIC 2023</vt:lpstr>
      <vt:lpstr>EVOLUCRIC </vt:lpstr>
      <vt:lpstr>INVERSION</vt:lpstr>
      <vt:lpstr>MOD 282</vt:lpstr>
      <vt:lpstr>RDC</vt:lpstr>
      <vt:lpstr>CONTROL RDC</vt:lpstr>
      <vt:lpstr>RNBI</vt:lpstr>
      <vt:lpstr>INTERESES DE DEMORA</vt:lpstr>
      <vt:lpstr>'B.I. 2023'!Área_de_impresión</vt:lpstr>
      <vt:lpstr>'EVOLUCRIC '!Área_de_impresión</vt:lpstr>
      <vt:lpstr>'FISC 2023'!Área_de_impresión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Sofía Álvarez</cp:lastModifiedBy>
  <cp:lastPrinted>2019-05-10T12:58:10Z</cp:lastPrinted>
  <dcterms:created xsi:type="dcterms:W3CDTF">2007-03-26T12:28:42Z</dcterms:created>
  <dcterms:modified xsi:type="dcterms:W3CDTF">2024-06-12T17:40:27Z</dcterms:modified>
</cp:coreProperties>
</file>